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6" i="1"/>
  <c r="F37"/>
  <c r="F38"/>
  <c r="F39"/>
  <c r="F40"/>
  <c r="F41"/>
  <c r="F42"/>
  <c r="F43"/>
  <c r="F44"/>
  <c r="F45"/>
  <c r="F23"/>
  <c r="F24"/>
  <c r="F25"/>
  <c r="F26"/>
  <c r="F27"/>
  <c r="F28"/>
  <c r="F29"/>
  <c r="F30"/>
  <c r="F31"/>
  <c r="F32"/>
  <c r="F33"/>
  <c r="F34"/>
  <c r="F35"/>
  <c r="F36"/>
  <c r="F5"/>
  <c r="F6"/>
  <c r="F7"/>
  <c r="F8"/>
  <c r="F9"/>
  <c r="F10"/>
  <c r="F11"/>
  <c r="F12"/>
  <c r="F13"/>
  <c r="F14"/>
  <c r="F15"/>
  <c r="F16"/>
  <c r="F17"/>
  <c r="F18"/>
  <c r="F19"/>
  <c r="F20"/>
  <c r="F21"/>
  <c r="F22"/>
  <c r="F4"/>
</calcChain>
</file>

<file path=xl/sharedStrings.xml><?xml version="1.0" encoding="utf-8"?>
<sst xmlns="http://schemas.openxmlformats.org/spreadsheetml/2006/main" count="315" uniqueCount="107">
  <si>
    <t>Manhole Report</t>
  </si>
  <si>
    <t>Pipe Report</t>
  </si>
  <si>
    <t>Label</t>
  </si>
  <si>
    <t>Ground Elevation (m)</t>
  </si>
  <si>
    <t>Rim Elevation (m)</t>
  </si>
  <si>
    <t>Sump Elevation (m)</t>
  </si>
  <si>
    <t>Manhole Diameter (m)</t>
  </si>
  <si>
    <t>Manhole Depth (m)</t>
  </si>
  <si>
    <t>Upstream Manhole</t>
  </si>
  <si>
    <t>Downstream Manhole</t>
  </si>
  <si>
    <t>Length (m)</t>
  </si>
  <si>
    <t>Total Flow (l/s)</t>
  </si>
  <si>
    <t>Section Shape</t>
  </si>
  <si>
    <t>Section Size</t>
  </si>
  <si>
    <t>Average Velocity (m/s)</t>
  </si>
  <si>
    <t>Constructed Slope (m/m)</t>
  </si>
  <si>
    <t>Average Pipe Cover (m)</t>
  </si>
  <si>
    <t>Material</t>
  </si>
  <si>
    <t>MH-1</t>
  </si>
  <si>
    <t>P-1</t>
  </si>
  <si>
    <t>MH-2</t>
  </si>
  <si>
    <t>Circular</t>
  </si>
  <si>
    <t>200 mm</t>
  </si>
  <si>
    <t>PVC</t>
  </si>
  <si>
    <t>P-2</t>
  </si>
  <si>
    <t>MH-3</t>
  </si>
  <si>
    <t>P-3</t>
  </si>
  <si>
    <t>MH-4</t>
  </si>
  <si>
    <t>P-4</t>
  </si>
  <si>
    <t>MH-5</t>
  </si>
  <si>
    <t>P-5</t>
  </si>
  <si>
    <t>MH-6</t>
  </si>
  <si>
    <t>P-6</t>
  </si>
  <si>
    <t>MH-7</t>
  </si>
  <si>
    <t>P-7</t>
  </si>
  <si>
    <t>MH-8</t>
  </si>
  <si>
    <t>P-8</t>
  </si>
  <si>
    <t>MH-9</t>
  </si>
  <si>
    <t>P-9</t>
  </si>
  <si>
    <t>MH-10</t>
  </si>
  <si>
    <t>P-10</t>
  </si>
  <si>
    <t>MH-11</t>
  </si>
  <si>
    <t>P-11</t>
  </si>
  <si>
    <t>MH-12</t>
  </si>
  <si>
    <t>P-12</t>
  </si>
  <si>
    <t>MH-13</t>
  </si>
  <si>
    <t>P-13</t>
  </si>
  <si>
    <t>MH-14</t>
  </si>
  <si>
    <t>P-14</t>
  </si>
  <si>
    <t>MH-15</t>
  </si>
  <si>
    <t>P-15</t>
  </si>
  <si>
    <t>MH-16</t>
  </si>
  <si>
    <t>P-16</t>
  </si>
  <si>
    <t>MH-17</t>
  </si>
  <si>
    <t>P-17</t>
  </si>
  <si>
    <t>MH-18</t>
  </si>
  <si>
    <t>P-18</t>
  </si>
  <si>
    <t>MH-19</t>
  </si>
  <si>
    <t>P-19</t>
  </si>
  <si>
    <t>MH-20</t>
  </si>
  <si>
    <t>P-20</t>
  </si>
  <si>
    <t>MH-21</t>
  </si>
  <si>
    <t>P-21</t>
  </si>
  <si>
    <t>MH-22</t>
  </si>
  <si>
    <t>P-22</t>
  </si>
  <si>
    <t>MH-23</t>
  </si>
  <si>
    <t>P-23</t>
  </si>
  <si>
    <t>MH-24</t>
  </si>
  <si>
    <t>P-24</t>
  </si>
  <si>
    <t>MH-25</t>
  </si>
  <si>
    <t>P-25</t>
  </si>
  <si>
    <t>MH-26</t>
  </si>
  <si>
    <t>P-26</t>
  </si>
  <si>
    <t>MH-27</t>
  </si>
  <si>
    <t>P-27</t>
  </si>
  <si>
    <t>MH-28</t>
  </si>
  <si>
    <t>P-28</t>
  </si>
  <si>
    <t>MH-29</t>
  </si>
  <si>
    <t>P-29</t>
  </si>
  <si>
    <t>MH-30</t>
  </si>
  <si>
    <t>P-30</t>
  </si>
  <si>
    <t>MH-31</t>
  </si>
  <si>
    <t>P-31</t>
  </si>
  <si>
    <t>MH-32</t>
  </si>
  <si>
    <t>P-32</t>
  </si>
  <si>
    <t>MH-33</t>
  </si>
  <si>
    <t>P-33</t>
  </si>
  <si>
    <t>MH-34</t>
  </si>
  <si>
    <t>P-34</t>
  </si>
  <si>
    <t>MH-35</t>
  </si>
  <si>
    <t>P-35</t>
  </si>
  <si>
    <t>O-1</t>
  </si>
  <si>
    <t>MH-36</t>
  </si>
  <si>
    <t>MH-37</t>
  </si>
  <si>
    <t>MH-38</t>
  </si>
  <si>
    <t>MH-39</t>
  </si>
  <si>
    <t>MH-40</t>
  </si>
  <si>
    <t>MH-41</t>
  </si>
  <si>
    <t>MH-42</t>
  </si>
  <si>
    <t>P-36</t>
  </si>
  <si>
    <t>P-37</t>
  </si>
  <si>
    <t>P-38</t>
  </si>
  <si>
    <t>P-39</t>
  </si>
  <si>
    <t>P-40</t>
  </si>
  <si>
    <t>P-41</t>
  </si>
  <si>
    <t>P-42</t>
  </si>
  <si>
    <t>Table ( A ) Sanitary Sewer Design Report For Al Burj village( Line A )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</si>
</sst>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Swis721 Ex BT"/>
      <family val="2"/>
    </font>
    <font>
      <sz val="10"/>
      <name val="SimSu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/>
    <xf numFmtId="0" fontId="0" fillId="0" borderId="12" xfId="0" applyBorder="1"/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3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8"/>
  <sheetViews>
    <sheetView tabSelected="1" workbookViewId="0">
      <selection activeCell="G48" sqref="G48"/>
    </sheetView>
  </sheetViews>
  <sheetFormatPr defaultRowHeight="14.25"/>
  <sheetData>
    <row r="1" spans="1:18" ht="15" thickBot="1">
      <c r="A1" s="31" t="s">
        <v>106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8" ht="15.75" thickTop="1" thickBot="1">
      <c r="A2" s="25" t="s">
        <v>0</v>
      </c>
      <c r="B2" s="26"/>
      <c r="C2" s="26"/>
      <c r="D2" s="26"/>
      <c r="E2" s="26"/>
      <c r="F2" s="27"/>
      <c r="G2" s="28" t="s">
        <v>1</v>
      </c>
      <c r="H2" s="29"/>
      <c r="I2" s="29"/>
      <c r="J2" s="29"/>
      <c r="K2" s="29"/>
      <c r="L2" s="29"/>
      <c r="M2" s="29"/>
      <c r="N2" s="29"/>
      <c r="O2" s="29"/>
      <c r="P2" s="29"/>
      <c r="Q2" s="30"/>
      <c r="R2" s="1"/>
    </row>
    <row r="3" spans="1:18" ht="57.75" thickTop="1">
      <c r="A3" s="2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5" t="s">
        <v>2</v>
      </c>
      <c r="H3" s="6" t="s">
        <v>8</v>
      </c>
      <c r="I3" s="6" t="s">
        <v>9</v>
      </c>
      <c r="J3" s="3" t="s">
        <v>10</v>
      </c>
      <c r="K3" s="4" t="s">
        <v>11</v>
      </c>
      <c r="L3" s="7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8" t="s">
        <v>17</v>
      </c>
      <c r="R3" s="9"/>
    </row>
    <row r="4" spans="1:18">
      <c r="A4" s="24" t="s">
        <v>18</v>
      </c>
      <c r="B4" s="15">
        <v>500</v>
      </c>
      <c r="C4" s="15">
        <v>500</v>
      </c>
      <c r="D4" s="15">
        <v>498.3</v>
      </c>
      <c r="E4" s="10">
        <v>1.2</v>
      </c>
      <c r="F4" s="16">
        <f>C4-D4</f>
        <v>1.6999999999999886</v>
      </c>
      <c r="G4" s="11" t="s">
        <v>19</v>
      </c>
      <c r="H4" s="10" t="s">
        <v>18</v>
      </c>
      <c r="I4" s="10" t="s">
        <v>20</v>
      </c>
      <c r="J4" s="15">
        <v>34.5</v>
      </c>
      <c r="K4" s="15">
        <v>4.3999999999999997E-2</v>
      </c>
      <c r="L4" s="10" t="s">
        <v>21</v>
      </c>
      <c r="M4" s="10" t="s">
        <v>22</v>
      </c>
      <c r="N4" s="15">
        <v>1.74</v>
      </c>
      <c r="O4" s="15">
        <v>0.139159</v>
      </c>
      <c r="P4" s="15">
        <v>1.5</v>
      </c>
      <c r="Q4" s="12" t="s">
        <v>23</v>
      </c>
    </row>
    <row r="5" spans="1:18">
      <c r="A5" s="24" t="s">
        <v>20</v>
      </c>
      <c r="B5" s="15">
        <v>495.2</v>
      </c>
      <c r="C5" s="15">
        <v>495.2</v>
      </c>
      <c r="D5" s="15">
        <v>493.47</v>
      </c>
      <c r="E5" s="10">
        <v>1.2</v>
      </c>
      <c r="F5" s="16">
        <f t="shared" ref="F5:F46" si="0">C5-D5</f>
        <v>1.7299999999999613</v>
      </c>
      <c r="G5" s="11" t="s">
        <v>24</v>
      </c>
      <c r="H5" s="10" t="s">
        <v>20</v>
      </c>
      <c r="I5" s="10" t="s">
        <v>25</v>
      </c>
      <c r="J5" s="15">
        <v>35</v>
      </c>
      <c r="K5" s="15">
        <v>0.06</v>
      </c>
      <c r="L5" s="10" t="s">
        <v>21</v>
      </c>
      <c r="M5" s="10" t="s">
        <v>22</v>
      </c>
      <c r="N5" s="15">
        <v>0.38</v>
      </c>
      <c r="O5" s="15">
        <v>3.8286000000000001E-2</v>
      </c>
      <c r="P5" s="15">
        <v>1.51</v>
      </c>
      <c r="Q5" s="12" t="s">
        <v>23</v>
      </c>
    </row>
    <row r="6" spans="1:18">
      <c r="A6" s="24" t="s">
        <v>25</v>
      </c>
      <c r="B6" s="15">
        <v>493.83</v>
      </c>
      <c r="C6" s="15">
        <v>493.83</v>
      </c>
      <c r="D6" s="15">
        <v>492.1</v>
      </c>
      <c r="E6" s="10">
        <v>1.2</v>
      </c>
      <c r="F6" s="16">
        <f t="shared" si="0"/>
        <v>1.7299999999999613</v>
      </c>
      <c r="G6" s="11" t="s">
        <v>26</v>
      </c>
      <c r="H6" s="10" t="s">
        <v>25</v>
      </c>
      <c r="I6" s="10" t="s">
        <v>27</v>
      </c>
      <c r="J6" s="15">
        <v>35</v>
      </c>
      <c r="K6" s="15">
        <v>7.6999999999999999E-2</v>
      </c>
      <c r="L6" s="10" t="s">
        <v>21</v>
      </c>
      <c r="M6" s="10" t="s">
        <v>22</v>
      </c>
      <c r="N6" s="15">
        <v>0.4</v>
      </c>
      <c r="O6" s="15">
        <v>3.4257000000000003E-2</v>
      </c>
      <c r="P6" s="15">
        <v>1.51</v>
      </c>
      <c r="Q6" s="12" t="s">
        <v>23</v>
      </c>
    </row>
    <row r="7" spans="1:18">
      <c r="A7" s="24" t="s">
        <v>27</v>
      </c>
      <c r="B7" s="15">
        <v>492.6</v>
      </c>
      <c r="C7" s="15">
        <v>492.6</v>
      </c>
      <c r="D7" s="15">
        <v>490.87</v>
      </c>
      <c r="E7" s="10">
        <v>1.2</v>
      </c>
      <c r="F7" s="16">
        <f t="shared" si="0"/>
        <v>1.7300000000000182</v>
      </c>
      <c r="G7" s="11" t="s">
        <v>28</v>
      </c>
      <c r="H7" s="10" t="s">
        <v>27</v>
      </c>
      <c r="I7" s="10" t="s">
        <v>29</v>
      </c>
      <c r="J7" s="15">
        <v>35</v>
      </c>
      <c r="K7" s="15">
        <v>9.1999999999999998E-2</v>
      </c>
      <c r="L7" s="10" t="s">
        <v>21</v>
      </c>
      <c r="M7" s="10" t="s">
        <v>22</v>
      </c>
      <c r="N7" s="15">
        <v>0.42</v>
      </c>
      <c r="O7" s="15">
        <v>3.3799999999999997E-2</v>
      </c>
      <c r="P7" s="15">
        <v>1.51</v>
      </c>
      <c r="Q7" s="12" t="s">
        <v>23</v>
      </c>
    </row>
    <row r="8" spans="1:18">
      <c r="A8" s="24" t="s">
        <v>29</v>
      </c>
      <c r="B8" s="15">
        <v>491.39</v>
      </c>
      <c r="C8" s="15">
        <v>491.39</v>
      </c>
      <c r="D8" s="15">
        <v>489.65</v>
      </c>
      <c r="E8" s="10">
        <v>1.2</v>
      </c>
      <c r="F8" s="16">
        <f t="shared" si="0"/>
        <v>1.7400000000000091</v>
      </c>
      <c r="G8" s="11" t="s">
        <v>30</v>
      </c>
      <c r="H8" s="10" t="s">
        <v>29</v>
      </c>
      <c r="I8" s="10" t="s">
        <v>31</v>
      </c>
      <c r="J8" s="15">
        <v>35</v>
      </c>
      <c r="K8" s="15">
        <v>0.106</v>
      </c>
      <c r="L8" s="10" t="s">
        <v>21</v>
      </c>
      <c r="M8" s="10" t="s">
        <v>22</v>
      </c>
      <c r="N8" s="15">
        <v>0.44</v>
      </c>
      <c r="O8" s="15">
        <v>3.4056999999999997E-2</v>
      </c>
      <c r="P8" s="15">
        <v>1.51</v>
      </c>
      <c r="Q8" s="12" t="s">
        <v>23</v>
      </c>
    </row>
    <row r="9" spans="1:18">
      <c r="A9" s="24" t="s">
        <v>31</v>
      </c>
      <c r="B9" s="15">
        <v>490.17</v>
      </c>
      <c r="C9" s="15">
        <v>490.17</v>
      </c>
      <c r="D9" s="15">
        <v>488.43</v>
      </c>
      <c r="E9" s="10">
        <v>1.2</v>
      </c>
      <c r="F9" s="16">
        <f t="shared" si="0"/>
        <v>1.7400000000000091</v>
      </c>
      <c r="G9" s="11" t="s">
        <v>32</v>
      </c>
      <c r="H9" s="10" t="s">
        <v>31</v>
      </c>
      <c r="I9" s="10" t="s">
        <v>33</v>
      </c>
      <c r="J9" s="15">
        <v>35</v>
      </c>
      <c r="K9" s="15">
        <v>0.11799999999999999</v>
      </c>
      <c r="L9" s="10" t="s">
        <v>21</v>
      </c>
      <c r="M9" s="10" t="s">
        <v>22</v>
      </c>
      <c r="N9" s="15">
        <v>0.46</v>
      </c>
      <c r="O9" s="15">
        <v>3.6799999999999999E-2</v>
      </c>
      <c r="P9" s="15">
        <v>1.51</v>
      </c>
      <c r="Q9" s="12" t="s">
        <v>23</v>
      </c>
    </row>
    <row r="10" spans="1:18">
      <c r="A10" s="24" t="s">
        <v>33</v>
      </c>
      <c r="B10" s="15">
        <v>488.85</v>
      </c>
      <c r="C10" s="15">
        <v>488.85</v>
      </c>
      <c r="D10" s="15">
        <v>487.11</v>
      </c>
      <c r="E10" s="10">
        <v>1.2</v>
      </c>
      <c r="F10" s="16">
        <f t="shared" si="0"/>
        <v>1.7400000000000091</v>
      </c>
      <c r="G10" s="11" t="s">
        <v>34</v>
      </c>
      <c r="H10" s="10" t="s">
        <v>33</v>
      </c>
      <c r="I10" s="10" t="s">
        <v>35</v>
      </c>
      <c r="J10" s="15">
        <v>35</v>
      </c>
      <c r="K10" s="15">
        <v>0.11899999999999999</v>
      </c>
      <c r="L10" s="10" t="s">
        <v>21</v>
      </c>
      <c r="M10" s="10" t="s">
        <v>22</v>
      </c>
      <c r="N10" s="15">
        <v>0.47</v>
      </c>
      <c r="O10" s="15">
        <v>3.7228999999999998E-2</v>
      </c>
      <c r="P10" s="15">
        <v>1.51</v>
      </c>
      <c r="Q10" s="12" t="s">
        <v>23</v>
      </c>
    </row>
    <row r="11" spans="1:18">
      <c r="A11" s="24" t="s">
        <v>35</v>
      </c>
      <c r="B11" s="15">
        <v>487.51</v>
      </c>
      <c r="C11" s="15">
        <v>487.51</v>
      </c>
      <c r="D11" s="15">
        <v>485.78</v>
      </c>
      <c r="E11" s="10">
        <v>1.2</v>
      </c>
      <c r="F11" s="16">
        <f t="shared" si="0"/>
        <v>1.7300000000000182</v>
      </c>
      <c r="G11" s="11" t="s">
        <v>36</v>
      </c>
      <c r="H11" s="10" t="s">
        <v>35</v>
      </c>
      <c r="I11" s="10" t="s">
        <v>37</v>
      </c>
      <c r="J11" s="15">
        <v>35</v>
      </c>
      <c r="K11" s="15">
        <v>0.13700000000000001</v>
      </c>
      <c r="L11" s="10" t="s">
        <v>21</v>
      </c>
      <c r="M11" s="10" t="s">
        <v>22</v>
      </c>
      <c r="N11" s="15">
        <v>0.49</v>
      </c>
      <c r="O11" s="15">
        <v>3.7256999999999998E-2</v>
      </c>
      <c r="P11" s="15">
        <v>1.51</v>
      </c>
      <c r="Q11" s="12" t="s">
        <v>23</v>
      </c>
    </row>
    <row r="12" spans="1:18">
      <c r="A12" s="24" t="s">
        <v>37</v>
      </c>
      <c r="B12" s="15">
        <v>486.18</v>
      </c>
      <c r="C12" s="15">
        <v>486.18</v>
      </c>
      <c r="D12" s="15">
        <v>484.45</v>
      </c>
      <c r="E12" s="10">
        <v>1.2</v>
      </c>
      <c r="F12" s="16">
        <f t="shared" si="0"/>
        <v>1.7300000000000182</v>
      </c>
      <c r="G12" s="11" t="s">
        <v>38</v>
      </c>
      <c r="H12" s="10" t="s">
        <v>37</v>
      </c>
      <c r="I12" s="10" t="s">
        <v>39</v>
      </c>
      <c r="J12" s="15">
        <v>35</v>
      </c>
      <c r="K12" s="15">
        <v>0.152</v>
      </c>
      <c r="L12" s="10" t="s">
        <v>21</v>
      </c>
      <c r="M12" s="10" t="s">
        <v>22</v>
      </c>
      <c r="N12" s="15">
        <v>0.6</v>
      </c>
      <c r="O12" s="15">
        <v>6.2496999999999997E-2</v>
      </c>
      <c r="P12" s="15">
        <v>1.58</v>
      </c>
      <c r="Q12" s="12" t="s">
        <v>23</v>
      </c>
    </row>
    <row r="13" spans="1:18">
      <c r="A13" s="24" t="s">
        <v>39</v>
      </c>
      <c r="B13" s="15">
        <v>484.09</v>
      </c>
      <c r="C13" s="15">
        <v>484.09</v>
      </c>
      <c r="D13" s="15">
        <v>482.23</v>
      </c>
      <c r="E13" s="10">
        <v>1.2</v>
      </c>
      <c r="F13" s="16">
        <f t="shared" si="0"/>
        <v>1.8599999999999568</v>
      </c>
      <c r="G13" s="11" t="s">
        <v>40</v>
      </c>
      <c r="H13" s="10" t="s">
        <v>39</v>
      </c>
      <c r="I13" s="10" t="s">
        <v>41</v>
      </c>
      <c r="J13" s="15">
        <v>34.5</v>
      </c>
      <c r="K13" s="15">
        <v>0.17499999999999999</v>
      </c>
      <c r="L13" s="10" t="s">
        <v>21</v>
      </c>
      <c r="M13" s="10" t="s">
        <v>22</v>
      </c>
      <c r="N13" s="15">
        <v>0.82</v>
      </c>
      <c r="O13" s="15">
        <v>0.136017</v>
      </c>
      <c r="P13" s="15">
        <v>1.58</v>
      </c>
      <c r="Q13" s="12" t="s">
        <v>23</v>
      </c>
    </row>
    <row r="14" spans="1:18">
      <c r="A14" s="24" t="s">
        <v>41</v>
      </c>
      <c r="B14" s="15">
        <v>479.24</v>
      </c>
      <c r="C14" s="15">
        <v>479.24</v>
      </c>
      <c r="D14" s="15">
        <v>477.51</v>
      </c>
      <c r="E14" s="10">
        <v>1.2</v>
      </c>
      <c r="F14" s="16">
        <f t="shared" si="0"/>
        <v>1.7300000000000182</v>
      </c>
      <c r="G14" s="11" t="s">
        <v>42</v>
      </c>
      <c r="H14" s="10" t="s">
        <v>41</v>
      </c>
      <c r="I14" s="10" t="s">
        <v>43</v>
      </c>
      <c r="J14" s="15">
        <v>35</v>
      </c>
      <c r="K14" s="15">
        <v>0.187</v>
      </c>
      <c r="L14" s="10" t="s">
        <v>21</v>
      </c>
      <c r="M14" s="10" t="s">
        <v>22</v>
      </c>
      <c r="N14" s="15">
        <v>0.6</v>
      </c>
      <c r="O14" s="15">
        <v>5.2053000000000002E-2</v>
      </c>
      <c r="P14" s="15">
        <v>1.66</v>
      </c>
      <c r="Q14" s="12" t="s">
        <v>23</v>
      </c>
    </row>
    <row r="15" spans="1:18">
      <c r="A15" s="24" t="s">
        <v>43</v>
      </c>
      <c r="B15" s="15">
        <v>477.67</v>
      </c>
      <c r="C15" s="15">
        <v>477.67</v>
      </c>
      <c r="D15" s="15">
        <v>475.65</v>
      </c>
      <c r="E15" s="10">
        <v>1.2</v>
      </c>
      <c r="F15" s="16">
        <f t="shared" si="0"/>
        <v>2.0200000000000387</v>
      </c>
      <c r="G15" s="11" t="s">
        <v>44</v>
      </c>
      <c r="H15" s="10" t="s">
        <v>43</v>
      </c>
      <c r="I15" s="10" t="s">
        <v>45</v>
      </c>
      <c r="J15" s="15">
        <v>35</v>
      </c>
      <c r="K15" s="15">
        <v>0.20599999999999999</v>
      </c>
      <c r="L15" s="10" t="s">
        <v>21</v>
      </c>
      <c r="M15" s="10" t="s">
        <v>22</v>
      </c>
      <c r="N15" s="15">
        <v>0.6</v>
      </c>
      <c r="O15" s="15">
        <v>4.7800000000000002E-2</v>
      </c>
      <c r="P15" s="15">
        <v>1.87</v>
      </c>
      <c r="Q15" s="12" t="s">
        <v>23</v>
      </c>
    </row>
    <row r="16" spans="1:18">
      <c r="A16" s="24" t="s">
        <v>45</v>
      </c>
      <c r="B16" s="15">
        <v>476.11</v>
      </c>
      <c r="C16" s="15">
        <v>476.11</v>
      </c>
      <c r="D16" s="15">
        <v>473.95</v>
      </c>
      <c r="E16" s="10">
        <v>1.2</v>
      </c>
      <c r="F16" s="16">
        <f t="shared" si="0"/>
        <v>2.160000000000025</v>
      </c>
      <c r="G16" s="11" t="s">
        <v>46</v>
      </c>
      <c r="H16" s="10" t="s">
        <v>45</v>
      </c>
      <c r="I16" s="10" t="s">
        <v>47</v>
      </c>
      <c r="J16" s="15">
        <v>34.5</v>
      </c>
      <c r="K16" s="15">
        <v>0.22900000000000001</v>
      </c>
      <c r="L16" s="10" t="s">
        <v>21</v>
      </c>
      <c r="M16" s="10" t="s">
        <v>22</v>
      </c>
      <c r="N16" s="15">
        <v>0.6</v>
      </c>
      <c r="O16" s="15">
        <v>4.3546000000000001E-2</v>
      </c>
      <c r="P16" s="15">
        <v>1.86</v>
      </c>
      <c r="Q16" s="12" t="s">
        <v>23</v>
      </c>
    </row>
    <row r="17" spans="1:17">
      <c r="A17" s="24" t="s">
        <v>47</v>
      </c>
      <c r="B17" s="15">
        <v>474.43</v>
      </c>
      <c r="C17" s="15">
        <v>474.43</v>
      </c>
      <c r="D17" s="15">
        <v>472.42</v>
      </c>
      <c r="E17" s="10">
        <v>1.2</v>
      </c>
      <c r="F17" s="16">
        <f t="shared" si="0"/>
        <v>2.0099999999999909</v>
      </c>
      <c r="G17" s="11" t="s">
        <v>48</v>
      </c>
      <c r="H17" s="10" t="s">
        <v>47</v>
      </c>
      <c r="I17" s="10" t="s">
        <v>49</v>
      </c>
      <c r="J17" s="15">
        <v>35</v>
      </c>
      <c r="K17" s="15">
        <v>0.24399999999999999</v>
      </c>
      <c r="L17" s="10" t="s">
        <v>21</v>
      </c>
      <c r="M17" s="10" t="s">
        <v>22</v>
      </c>
      <c r="N17" s="15">
        <v>0.63</v>
      </c>
      <c r="O17" s="15">
        <v>4.6766000000000002E-2</v>
      </c>
      <c r="P17" s="15">
        <v>1.65</v>
      </c>
      <c r="Q17" s="12" t="s">
        <v>23</v>
      </c>
    </row>
    <row r="18" spans="1:17">
      <c r="A18" s="24" t="s">
        <v>49</v>
      </c>
      <c r="B18" s="15">
        <v>472.49</v>
      </c>
      <c r="C18" s="15">
        <v>472.49</v>
      </c>
      <c r="D18" s="15">
        <v>470.75</v>
      </c>
      <c r="E18" s="10">
        <v>1.2</v>
      </c>
      <c r="F18" s="16">
        <f t="shared" si="0"/>
        <v>1.7400000000000091</v>
      </c>
      <c r="G18" s="11" t="s">
        <v>50</v>
      </c>
      <c r="H18" s="10" t="s">
        <v>49</v>
      </c>
      <c r="I18" s="10" t="s">
        <v>51</v>
      </c>
      <c r="J18" s="15">
        <v>35</v>
      </c>
      <c r="K18" s="15">
        <v>0.26400000000000001</v>
      </c>
      <c r="L18" s="10" t="s">
        <v>21</v>
      </c>
      <c r="M18" s="10" t="s">
        <v>22</v>
      </c>
      <c r="N18" s="15">
        <v>0.68</v>
      </c>
      <c r="O18" s="15">
        <v>5.4628999999999997E-2</v>
      </c>
      <c r="P18" s="15">
        <v>1.51</v>
      </c>
      <c r="Q18" s="12" t="s">
        <v>23</v>
      </c>
    </row>
    <row r="19" spans="1:17">
      <c r="A19" s="24" t="s">
        <v>51</v>
      </c>
      <c r="B19" s="15">
        <v>470.54</v>
      </c>
      <c r="C19" s="15">
        <v>470.54</v>
      </c>
      <c r="D19" s="15">
        <v>468.81</v>
      </c>
      <c r="E19" s="10">
        <v>1.2</v>
      </c>
      <c r="F19" s="16">
        <f t="shared" si="0"/>
        <v>1.7300000000000182</v>
      </c>
      <c r="G19" s="11" t="s">
        <v>52</v>
      </c>
      <c r="H19" s="10" t="s">
        <v>51</v>
      </c>
      <c r="I19" s="10" t="s">
        <v>53</v>
      </c>
      <c r="J19" s="15">
        <v>35</v>
      </c>
      <c r="K19" s="15">
        <v>0.28199999999999997</v>
      </c>
      <c r="L19" s="10" t="s">
        <v>21</v>
      </c>
      <c r="M19" s="10" t="s">
        <v>22</v>
      </c>
      <c r="N19" s="15">
        <v>0.88</v>
      </c>
      <c r="O19" s="15">
        <v>0.112371</v>
      </c>
      <c r="P19" s="15">
        <v>1.51</v>
      </c>
      <c r="Q19" s="12" t="s">
        <v>23</v>
      </c>
    </row>
    <row r="20" spans="1:17">
      <c r="A20" s="24" t="s">
        <v>53</v>
      </c>
      <c r="B20" s="15">
        <v>466.58</v>
      </c>
      <c r="C20" s="15">
        <v>466.58</v>
      </c>
      <c r="D20" s="15">
        <v>464.85</v>
      </c>
      <c r="E20" s="10">
        <v>1.2</v>
      </c>
      <c r="F20" s="16">
        <f t="shared" si="0"/>
        <v>1.7299999999999613</v>
      </c>
      <c r="G20" s="11" t="s">
        <v>54</v>
      </c>
      <c r="H20" s="10" t="s">
        <v>53</v>
      </c>
      <c r="I20" s="10" t="s">
        <v>55</v>
      </c>
      <c r="J20" s="15">
        <v>35</v>
      </c>
      <c r="K20" s="15">
        <v>0.32100000000000001</v>
      </c>
      <c r="L20" s="10" t="s">
        <v>21</v>
      </c>
      <c r="M20" s="10" t="s">
        <v>22</v>
      </c>
      <c r="N20" s="15">
        <v>0.67</v>
      </c>
      <c r="O20" s="15">
        <v>4.4313999999999999E-2</v>
      </c>
      <c r="P20" s="15">
        <v>1.51</v>
      </c>
      <c r="Q20" s="12" t="s">
        <v>23</v>
      </c>
    </row>
    <row r="21" spans="1:17">
      <c r="A21" s="24" t="s">
        <v>55</v>
      </c>
      <c r="B21" s="15">
        <v>465</v>
      </c>
      <c r="C21" s="15">
        <v>465</v>
      </c>
      <c r="D21" s="15">
        <v>463.27</v>
      </c>
      <c r="E21" s="10">
        <v>1.2</v>
      </c>
      <c r="F21" s="16">
        <f t="shared" si="0"/>
        <v>1.7300000000000182</v>
      </c>
      <c r="G21" s="11" t="s">
        <v>56</v>
      </c>
      <c r="H21" s="10" t="s">
        <v>55</v>
      </c>
      <c r="I21" s="10" t="s">
        <v>57</v>
      </c>
      <c r="J21" s="15">
        <v>35</v>
      </c>
      <c r="K21" s="15">
        <v>0.33600000000000002</v>
      </c>
      <c r="L21" s="10" t="s">
        <v>21</v>
      </c>
      <c r="M21" s="10" t="s">
        <v>22</v>
      </c>
      <c r="N21" s="15">
        <v>0.6</v>
      </c>
      <c r="O21" s="15">
        <v>3.109E-2</v>
      </c>
      <c r="P21" s="15">
        <v>2.0699999999999998</v>
      </c>
      <c r="Q21" s="12" t="s">
        <v>23</v>
      </c>
    </row>
    <row r="22" spans="1:17">
      <c r="A22" s="24" t="s">
        <v>57</v>
      </c>
      <c r="B22" s="15">
        <v>465</v>
      </c>
      <c r="C22" s="15">
        <v>465</v>
      </c>
      <c r="D22" s="15">
        <v>462.15</v>
      </c>
      <c r="E22" s="10">
        <v>1.2</v>
      </c>
      <c r="F22" s="16">
        <f t="shared" si="0"/>
        <v>2.8500000000000227</v>
      </c>
      <c r="G22" s="11" t="s">
        <v>58</v>
      </c>
      <c r="H22" s="10" t="s">
        <v>57</v>
      </c>
      <c r="I22" s="10" t="s">
        <v>59</v>
      </c>
      <c r="J22" s="15">
        <v>35</v>
      </c>
      <c r="K22" s="15">
        <v>0.34799999999999998</v>
      </c>
      <c r="L22" s="10" t="s">
        <v>21</v>
      </c>
      <c r="M22" s="10" t="s">
        <v>22</v>
      </c>
      <c r="N22" s="15">
        <v>0.6</v>
      </c>
      <c r="O22" s="15">
        <v>3.0147E-2</v>
      </c>
      <c r="P22" s="15">
        <v>3.18</v>
      </c>
      <c r="Q22" s="12" t="s">
        <v>23</v>
      </c>
    </row>
    <row r="23" spans="1:17">
      <c r="A23" s="24" t="s">
        <v>59</v>
      </c>
      <c r="B23" s="15">
        <v>465</v>
      </c>
      <c r="C23" s="15">
        <v>465</v>
      </c>
      <c r="D23" s="15">
        <v>461.06</v>
      </c>
      <c r="E23" s="10">
        <v>1.2</v>
      </c>
      <c r="F23" s="16">
        <f>C23-D23</f>
        <v>3.9399999999999977</v>
      </c>
      <c r="G23" s="11" t="s">
        <v>60</v>
      </c>
      <c r="H23" s="10" t="s">
        <v>59</v>
      </c>
      <c r="I23" s="10" t="s">
        <v>61</v>
      </c>
      <c r="J23" s="15">
        <v>35</v>
      </c>
      <c r="K23" s="15">
        <v>0.36199999999999999</v>
      </c>
      <c r="L23" s="10" t="s">
        <v>21</v>
      </c>
      <c r="M23" s="10" t="s">
        <v>22</v>
      </c>
      <c r="N23" s="15">
        <v>0.6</v>
      </c>
      <c r="O23" s="15">
        <v>2.9123E-2</v>
      </c>
      <c r="P23" s="15">
        <v>4.24</v>
      </c>
      <c r="Q23" s="12" t="s">
        <v>23</v>
      </c>
    </row>
    <row r="24" spans="1:17">
      <c r="A24" s="24" t="s">
        <v>61</v>
      </c>
      <c r="B24" s="15">
        <v>465</v>
      </c>
      <c r="C24" s="15">
        <v>465</v>
      </c>
      <c r="D24" s="15">
        <v>460.01</v>
      </c>
      <c r="E24" s="10">
        <v>1.2</v>
      </c>
      <c r="F24" s="16">
        <f t="shared" si="0"/>
        <v>4.9900000000000091</v>
      </c>
      <c r="G24" s="11" t="s">
        <v>62</v>
      </c>
      <c r="H24" s="10" t="s">
        <v>61</v>
      </c>
      <c r="I24" s="10" t="s">
        <v>63</v>
      </c>
      <c r="J24" s="15">
        <v>35</v>
      </c>
      <c r="K24" s="15">
        <v>0.379</v>
      </c>
      <c r="L24" s="10" t="s">
        <v>21</v>
      </c>
      <c r="M24" s="10" t="s">
        <v>22</v>
      </c>
      <c r="N24" s="15">
        <v>0.61</v>
      </c>
      <c r="O24" s="15">
        <v>2.7973000000000001E-2</v>
      </c>
      <c r="P24" s="15">
        <v>4.03</v>
      </c>
      <c r="Q24" s="12" t="s">
        <v>23</v>
      </c>
    </row>
    <row r="25" spans="1:17">
      <c r="A25" s="24" t="s">
        <v>63</v>
      </c>
      <c r="B25" s="15">
        <v>462.52</v>
      </c>
      <c r="C25" s="15">
        <v>462.52</v>
      </c>
      <c r="D25" s="15">
        <v>459.01</v>
      </c>
      <c r="E25" s="10">
        <v>1.2</v>
      </c>
      <c r="F25" s="16">
        <f t="shared" si="0"/>
        <v>3.5099999999999909</v>
      </c>
      <c r="G25" s="11" t="s">
        <v>64</v>
      </c>
      <c r="H25" s="10" t="s">
        <v>63</v>
      </c>
      <c r="I25" s="10" t="s">
        <v>65</v>
      </c>
      <c r="J25" s="15">
        <v>35</v>
      </c>
      <c r="K25" s="15">
        <v>0.39400000000000002</v>
      </c>
      <c r="L25" s="10" t="s">
        <v>21</v>
      </c>
      <c r="M25" s="10" t="s">
        <v>22</v>
      </c>
      <c r="N25" s="15">
        <v>0.6</v>
      </c>
      <c r="O25" s="15">
        <v>2.7039000000000001E-2</v>
      </c>
      <c r="P25" s="15">
        <v>2.52</v>
      </c>
      <c r="Q25" s="12" t="s">
        <v>23</v>
      </c>
    </row>
    <row r="26" spans="1:17">
      <c r="A26" s="24" t="s">
        <v>65</v>
      </c>
      <c r="B26" s="15">
        <v>460</v>
      </c>
      <c r="C26" s="15">
        <v>460</v>
      </c>
      <c r="D26" s="15">
        <v>458.03</v>
      </c>
      <c r="E26" s="10">
        <v>1.2</v>
      </c>
      <c r="F26" s="16">
        <f t="shared" si="0"/>
        <v>1.9700000000000273</v>
      </c>
      <c r="G26" s="11" t="s">
        <v>66</v>
      </c>
      <c r="H26" s="10" t="s">
        <v>65</v>
      </c>
      <c r="I26" s="10" t="s">
        <v>67</v>
      </c>
      <c r="J26" s="15">
        <v>35</v>
      </c>
      <c r="K26" s="15">
        <v>0.40899999999999997</v>
      </c>
      <c r="L26" s="10" t="s">
        <v>21</v>
      </c>
      <c r="M26" s="10" t="s">
        <v>22</v>
      </c>
      <c r="N26" s="15">
        <v>0.84</v>
      </c>
      <c r="O26" s="15">
        <v>6.9056000000000006E-2</v>
      </c>
      <c r="P26" s="15">
        <v>1.64</v>
      </c>
      <c r="Q26" s="12" t="s">
        <v>23</v>
      </c>
    </row>
    <row r="27" spans="1:17">
      <c r="A27" s="24" t="s">
        <v>67</v>
      </c>
      <c r="B27" s="15">
        <v>457.33</v>
      </c>
      <c r="C27" s="15">
        <v>457.33</v>
      </c>
      <c r="D27" s="15">
        <v>455.58</v>
      </c>
      <c r="E27" s="10">
        <v>1.2</v>
      </c>
      <c r="F27" s="16">
        <f t="shared" si="0"/>
        <v>1.75</v>
      </c>
      <c r="G27" s="11" t="s">
        <v>68</v>
      </c>
      <c r="H27" s="10" t="s">
        <v>67</v>
      </c>
      <c r="I27" s="10" t="s">
        <v>69</v>
      </c>
      <c r="J27" s="15">
        <v>35</v>
      </c>
      <c r="K27" s="15">
        <v>0.42399999999999999</v>
      </c>
      <c r="L27" s="10" t="s">
        <v>21</v>
      </c>
      <c r="M27" s="10" t="s">
        <v>22</v>
      </c>
      <c r="N27" s="15">
        <v>0.85</v>
      </c>
      <c r="O27" s="15">
        <v>7.0000000000000007E-2</v>
      </c>
      <c r="P27" s="15">
        <v>1.52</v>
      </c>
      <c r="Q27" s="12" t="s">
        <v>23</v>
      </c>
    </row>
    <row r="28" spans="1:17">
      <c r="A28" s="24" t="s">
        <v>69</v>
      </c>
      <c r="B28" s="15">
        <v>454.84</v>
      </c>
      <c r="C28" s="15">
        <v>454.84</v>
      </c>
      <c r="D28" s="15">
        <v>452.95</v>
      </c>
      <c r="E28" s="10">
        <v>1.2</v>
      </c>
      <c r="F28" s="16">
        <f t="shared" si="0"/>
        <v>1.8899999999999864</v>
      </c>
      <c r="G28" s="11" t="s">
        <v>70</v>
      </c>
      <c r="H28" s="10" t="s">
        <v>69</v>
      </c>
      <c r="I28" s="10" t="s">
        <v>71</v>
      </c>
      <c r="J28" s="15">
        <v>35</v>
      </c>
      <c r="K28" s="15">
        <v>0.439</v>
      </c>
      <c r="L28" s="10" t="s">
        <v>21</v>
      </c>
      <c r="M28" s="10" t="s">
        <v>22</v>
      </c>
      <c r="N28" s="15">
        <v>0.64</v>
      </c>
      <c r="O28" s="15">
        <v>0.03</v>
      </c>
      <c r="P28" s="15">
        <v>1.59</v>
      </c>
      <c r="Q28" s="12" t="s">
        <v>23</v>
      </c>
    </row>
    <row r="29" spans="1:17">
      <c r="A29" s="24" t="s">
        <v>71</v>
      </c>
      <c r="B29" s="15">
        <v>453.61</v>
      </c>
      <c r="C29" s="15">
        <v>453.61</v>
      </c>
      <c r="D29" s="15">
        <v>451.72</v>
      </c>
      <c r="E29" s="10">
        <v>1.2</v>
      </c>
      <c r="F29" s="16">
        <f t="shared" si="0"/>
        <v>1.8899999999999864</v>
      </c>
      <c r="G29" s="11" t="s">
        <v>72</v>
      </c>
      <c r="H29" s="10" t="s">
        <v>71</v>
      </c>
      <c r="I29" s="10" t="s">
        <v>73</v>
      </c>
      <c r="J29" s="15">
        <v>35</v>
      </c>
      <c r="K29" s="15">
        <v>0.45600000000000002</v>
      </c>
      <c r="L29" s="10" t="s">
        <v>21</v>
      </c>
      <c r="M29" s="10" t="s">
        <v>22</v>
      </c>
      <c r="N29" s="15">
        <v>0.65</v>
      </c>
      <c r="O29" s="15">
        <v>0.03</v>
      </c>
      <c r="P29" s="15">
        <v>1.59</v>
      </c>
      <c r="Q29" s="12" t="s">
        <v>23</v>
      </c>
    </row>
    <row r="30" spans="1:17">
      <c r="A30" s="24" t="s">
        <v>73</v>
      </c>
      <c r="B30" s="15">
        <v>452.38</v>
      </c>
      <c r="C30" s="15">
        <v>452.38</v>
      </c>
      <c r="D30" s="15">
        <v>450.49</v>
      </c>
      <c r="E30" s="10">
        <v>1.2</v>
      </c>
      <c r="F30" s="16">
        <f t="shared" si="0"/>
        <v>1.8899999999999864</v>
      </c>
      <c r="G30" s="11" t="s">
        <v>74</v>
      </c>
      <c r="H30" s="10" t="s">
        <v>73</v>
      </c>
      <c r="I30" s="10" t="s">
        <v>75</v>
      </c>
      <c r="J30" s="15">
        <v>35</v>
      </c>
      <c r="K30" s="15">
        <v>0.47399999999999998</v>
      </c>
      <c r="L30" s="10" t="s">
        <v>21</v>
      </c>
      <c r="M30" s="10" t="s">
        <v>22</v>
      </c>
      <c r="N30" s="15">
        <v>0.66</v>
      </c>
      <c r="O30" s="15">
        <v>0.03</v>
      </c>
      <c r="P30" s="15">
        <v>1.59</v>
      </c>
      <c r="Q30" s="12" t="s">
        <v>23</v>
      </c>
    </row>
    <row r="31" spans="1:17">
      <c r="A31" s="24" t="s">
        <v>75</v>
      </c>
      <c r="B31" s="15">
        <v>451.15</v>
      </c>
      <c r="C31" s="15">
        <v>451.15</v>
      </c>
      <c r="D31" s="15">
        <v>449.16</v>
      </c>
      <c r="E31" s="10">
        <v>1.2</v>
      </c>
      <c r="F31" s="16">
        <f t="shared" si="0"/>
        <v>1.9899999999999523</v>
      </c>
      <c r="G31" s="11" t="s">
        <v>76</v>
      </c>
      <c r="H31" s="10" t="s">
        <v>75</v>
      </c>
      <c r="I31" s="10" t="s">
        <v>77</v>
      </c>
      <c r="J31" s="15">
        <v>35</v>
      </c>
      <c r="K31" s="15">
        <v>0.48899999999999999</v>
      </c>
      <c r="L31" s="10" t="s">
        <v>21</v>
      </c>
      <c r="M31" s="10" t="s">
        <v>22</v>
      </c>
      <c r="N31" s="15">
        <v>0.66</v>
      </c>
      <c r="O31" s="15">
        <v>0.03</v>
      </c>
      <c r="P31" s="15">
        <v>1.64</v>
      </c>
      <c r="Q31" s="12" t="s">
        <v>23</v>
      </c>
    </row>
    <row r="32" spans="1:17">
      <c r="A32" s="24" t="s">
        <v>77</v>
      </c>
      <c r="B32" s="15">
        <v>449.81</v>
      </c>
      <c r="C32" s="15">
        <v>449.81</v>
      </c>
      <c r="D32" s="15">
        <v>448.08</v>
      </c>
      <c r="E32" s="10">
        <v>1.2</v>
      </c>
      <c r="F32" s="16">
        <f t="shared" si="0"/>
        <v>1.7300000000000182</v>
      </c>
      <c r="G32" s="11" t="s">
        <v>78</v>
      </c>
      <c r="H32" s="10" t="s">
        <v>77</v>
      </c>
      <c r="I32" s="10" t="s">
        <v>79</v>
      </c>
      <c r="J32" s="15">
        <v>35</v>
      </c>
      <c r="K32" s="15">
        <v>0.50600000000000001</v>
      </c>
      <c r="L32" s="10" t="s">
        <v>21</v>
      </c>
      <c r="M32" s="10" t="s">
        <v>22</v>
      </c>
      <c r="N32" s="15">
        <v>0.94</v>
      </c>
      <c r="O32" s="15">
        <v>7.9971E-2</v>
      </c>
      <c r="P32" s="15">
        <v>1.51</v>
      </c>
      <c r="Q32" s="12" t="s">
        <v>23</v>
      </c>
    </row>
    <row r="33" spans="1:18">
      <c r="A33" s="24" t="s">
        <v>79</v>
      </c>
      <c r="B33" s="15">
        <v>446.98</v>
      </c>
      <c r="C33" s="15">
        <v>446.98</v>
      </c>
      <c r="D33" s="15">
        <v>445.25</v>
      </c>
      <c r="E33" s="10">
        <v>1.2</v>
      </c>
      <c r="F33" s="16">
        <f t="shared" si="0"/>
        <v>1.7300000000000182</v>
      </c>
      <c r="G33" s="11" t="s">
        <v>80</v>
      </c>
      <c r="H33" s="10" t="s">
        <v>79</v>
      </c>
      <c r="I33" s="10" t="s">
        <v>81</v>
      </c>
      <c r="J33" s="15">
        <v>35</v>
      </c>
      <c r="K33" s="15">
        <v>0.51900000000000002</v>
      </c>
      <c r="L33" s="10" t="s">
        <v>21</v>
      </c>
      <c r="M33" s="10" t="s">
        <v>22</v>
      </c>
      <c r="N33" s="15">
        <v>1.05</v>
      </c>
      <c r="O33" s="15">
        <v>0.10585700000000001</v>
      </c>
      <c r="P33" s="15">
        <v>1.59</v>
      </c>
      <c r="Q33" s="12" t="s">
        <v>23</v>
      </c>
    </row>
    <row r="34" spans="1:18">
      <c r="A34" s="24" t="s">
        <v>81</v>
      </c>
      <c r="B34" s="15">
        <v>443.4</v>
      </c>
      <c r="C34" s="15">
        <v>443.4</v>
      </c>
      <c r="D34" s="15">
        <v>441.51</v>
      </c>
      <c r="E34" s="10">
        <v>1.2</v>
      </c>
      <c r="F34" s="16">
        <f t="shared" si="0"/>
        <v>1.8899999999999864</v>
      </c>
      <c r="G34" s="11" t="s">
        <v>82</v>
      </c>
      <c r="H34" s="10" t="s">
        <v>81</v>
      </c>
      <c r="I34" s="10" t="s">
        <v>83</v>
      </c>
      <c r="J34" s="15">
        <v>35</v>
      </c>
      <c r="K34" s="15">
        <v>0.53300000000000003</v>
      </c>
      <c r="L34" s="10" t="s">
        <v>21</v>
      </c>
      <c r="M34" s="10" t="s">
        <v>22</v>
      </c>
      <c r="N34" s="15">
        <v>0.68</v>
      </c>
      <c r="O34" s="15">
        <v>0.03</v>
      </c>
      <c r="P34" s="15">
        <v>1.59</v>
      </c>
      <c r="Q34" s="12" t="s">
        <v>23</v>
      </c>
    </row>
    <row r="35" spans="1:18">
      <c r="A35" s="24" t="s">
        <v>83</v>
      </c>
      <c r="B35" s="15">
        <v>442.17</v>
      </c>
      <c r="C35" s="15">
        <v>442.17</v>
      </c>
      <c r="D35" s="15">
        <v>440.28</v>
      </c>
      <c r="E35" s="10">
        <v>1.2</v>
      </c>
      <c r="F35" s="16">
        <f t="shared" si="0"/>
        <v>1.8900000000000432</v>
      </c>
      <c r="G35" s="11" t="s">
        <v>84</v>
      </c>
      <c r="H35" s="10" t="s">
        <v>83</v>
      </c>
      <c r="I35" s="10" t="s">
        <v>85</v>
      </c>
      <c r="J35" s="15">
        <v>35</v>
      </c>
      <c r="K35" s="15">
        <v>0.54500000000000004</v>
      </c>
      <c r="L35" s="10" t="s">
        <v>21</v>
      </c>
      <c r="M35" s="10" t="s">
        <v>22</v>
      </c>
      <c r="N35" s="15">
        <v>0.69</v>
      </c>
      <c r="O35" s="15">
        <v>0.03</v>
      </c>
      <c r="P35" s="15">
        <v>1.59</v>
      </c>
      <c r="Q35" s="12" t="s">
        <v>23</v>
      </c>
    </row>
    <row r="36" spans="1:18">
      <c r="A36" s="24" t="s">
        <v>85</v>
      </c>
      <c r="B36" s="15">
        <v>440.93</v>
      </c>
      <c r="C36" s="15">
        <v>440.93</v>
      </c>
      <c r="D36" s="15">
        <v>439.2</v>
      </c>
      <c r="E36" s="10">
        <v>1.2</v>
      </c>
      <c r="F36" s="16">
        <f t="shared" si="0"/>
        <v>1.7300000000000182</v>
      </c>
      <c r="G36" s="11" t="s">
        <v>86</v>
      </c>
      <c r="H36" s="10" t="s">
        <v>85</v>
      </c>
      <c r="I36" s="10" t="s">
        <v>87</v>
      </c>
      <c r="J36" s="15">
        <v>35</v>
      </c>
      <c r="K36" s="15">
        <v>0.56100000000000005</v>
      </c>
      <c r="L36" s="10" t="s">
        <v>21</v>
      </c>
      <c r="M36" s="10" t="s">
        <v>22</v>
      </c>
      <c r="N36" s="15">
        <v>0.6</v>
      </c>
      <c r="O36" s="15">
        <v>1.9852999999999999E-2</v>
      </c>
      <c r="P36" s="15">
        <v>1.88</v>
      </c>
      <c r="Q36" s="12" t="s">
        <v>23</v>
      </c>
    </row>
    <row r="37" spans="1:18">
      <c r="A37" s="24" t="s">
        <v>87</v>
      </c>
      <c r="B37" s="15">
        <v>440.93</v>
      </c>
      <c r="C37" s="15">
        <v>440.93</v>
      </c>
      <c r="D37" s="15">
        <v>438.47</v>
      </c>
      <c r="E37" s="10">
        <v>1.2</v>
      </c>
      <c r="F37" s="16">
        <f>C37-D37</f>
        <v>2.4599999999999795</v>
      </c>
      <c r="G37" s="11" t="s">
        <v>88</v>
      </c>
      <c r="H37" s="10" t="s">
        <v>87</v>
      </c>
      <c r="I37" s="10" t="s">
        <v>89</v>
      </c>
      <c r="J37" s="15">
        <v>35</v>
      </c>
      <c r="K37" s="15">
        <v>0.57499999999999996</v>
      </c>
      <c r="L37" s="10" t="s">
        <v>21</v>
      </c>
      <c r="M37" s="10" t="s">
        <v>22</v>
      </c>
      <c r="N37" s="15">
        <v>0.67</v>
      </c>
      <c r="O37" s="15">
        <v>2.6804000000000001E-2</v>
      </c>
      <c r="P37" s="15">
        <v>2.08</v>
      </c>
      <c r="Q37" s="12" t="s">
        <v>23</v>
      </c>
    </row>
    <row r="38" spans="1:18">
      <c r="A38" s="24" t="s">
        <v>89</v>
      </c>
      <c r="B38" s="15">
        <v>439.64</v>
      </c>
      <c r="C38" s="15">
        <v>439.64</v>
      </c>
      <c r="D38" s="15">
        <v>437.51</v>
      </c>
      <c r="E38" s="10">
        <v>1.2</v>
      </c>
      <c r="F38" s="16">
        <f t="shared" si="0"/>
        <v>2.1299999999999955</v>
      </c>
      <c r="G38" s="11" t="s">
        <v>90</v>
      </c>
      <c r="H38" s="10" t="s">
        <v>89</v>
      </c>
      <c r="I38" s="10" t="s">
        <v>92</v>
      </c>
      <c r="J38" s="15">
        <v>35</v>
      </c>
      <c r="K38" s="15">
        <v>0.58699999999999997</v>
      </c>
      <c r="L38" s="10" t="s">
        <v>21</v>
      </c>
      <c r="M38" s="10" t="s">
        <v>22</v>
      </c>
      <c r="N38" s="15">
        <v>0.7</v>
      </c>
      <c r="O38" s="15">
        <v>0.03</v>
      </c>
      <c r="P38" s="15">
        <v>1.71</v>
      </c>
      <c r="Q38" s="12" t="s">
        <v>23</v>
      </c>
    </row>
    <row r="39" spans="1:18">
      <c r="A39" s="24" t="s">
        <v>92</v>
      </c>
      <c r="B39" s="15">
        <v>438.16</v>
      </c>
      <c r="C39" s="15">
        <v>438.16</v>
      </c>
      <c r="D39" s="15">
        <v>436.03</v>
      </c>
      <c r="E39" s="10">
        <v>1.2</v>
      </c>
      <c r="F39" s="16">
        <f t="shared" si="0"/>
        <v>2.1300000000000523</v>
      </c>
      <c r="G39" s="11" t="s">
        <v>99</v>
      </c>
      <c r="H39" s="10" t="s">
        <v>92</v>
      </c>
      <c r="I39" s="10" t="s">
        <v>93</v>
      </c>
      <c r="J39" s="15">
        <v>35</v>
      </c>
      <c r="K39" s="15">
        <v>0.59599999999999997</v>
      </c>
      <c r="L39" s="10" t="s">
        <v>21</v>
      </c>
      <c r="M39" s="10" t="s">
        <v>22</v>
      </c>
      <c r="N39" s="15">
        <v>0.71</v>
      </c>
      <c r="O39" s="15">
        <v>0.03</v>
      </c>
      <c r="P39" s="15">
        <v>1.71</v>
      </c>
      <c r="Q39" s="12" t="s">
        <v>23</v>
      </c>
    </row>
    <row r="40" spans="1:18">
      <c r="A40" s="24" t="s">
        <v>93</v>
      </c>
      <c r="B40" s="15">
        <v>436.68</v>
      </c>
      <c r="C40" s="15">
        <v>436.68</v>
      </c>
      <c r="D40" s="15">
        <v>434.54</v>
      </c>
      <c r="E40" s="10">
        <v>1.2</v>
      </c>
      <c r="F40" s="16">
        <f t="shared" si="0"/>
        <v>2.1399999999999864</v>
      </c>
      <c r="G40" s="11" t="s">
        <v>100</v>
      </c>
      <c r="H40" s="10" t="s">
        <v>93</v>
      </c>
      <c r="I40" s="10" t="s">
        <v>94</v>
      </c>
      <c r="J40" s="15">
        <v>35</v>
      </c>
      <c r="K40" s="15">
        <v>0.60599999999999998</v>
      </c>
      <c r="L40" s="10" t="s">
        <v>21</v>
      </c>
      <c r="M40" s="10" t="s">
        <v>22</v>
      </c>
      <c r="N40" s="15">
        <v>0.71</v>
      </c>
      <c r="O40" s="15">
        <v>0.03</v>
      </c>
      <c r="P40" s="15">
        <v>1.72</v>
      </c>
      <c r="Q40" s="12" t="s">
        <v>23</v>
      </c>
    </row>
    <row r="41" spans="1:18">
      <c r="A41" s="24" t="s">
        <v>94</v>
      </c>
      <c r="B41" s="15">
        <v>435.2</v>
      </c>
      <c r="C41" s="15">
        <v>435.2</v>
      </c>
      <c r="D41" s="15">
        <v>433.44</v>
      </c>
      <c r="E41" s="10">
        <v>1.2</v>
      </c>
      <c r="F41" s="16">
        <f t="shared" si="0"/>
        <v>1.7599999999999909</v>
      </c>
      <c r="G41" s="11" t="s">
        <v>101</v>
      </c>
      <c r="H41" s="10" t="s">
        <v>94</v>
      </c>
      <c r="I41" s="10" t="s">
        <v>95</v>
      </c>
      <c r="J41" s="15">
        <v>33.5</v>
      </c>
      <c r="K41" s="15">
        <v>0.61399999999999999</v>
      </c>
      <c r="L41" s="10" t="s">
        <v>21</v>
      </c>
      <c r="M41" s="10" t="s">
        <v>22</v>
      </c>
      <c r="N41" s="15">
        <v>0.71</v>
      </c>
      <c r="O41" s="15">
        <v>0.03</v>
      </c>
      <c r="P41" s="15">
        <v>1.53</v>
      </c>
      <c r="Q41" s="12" t="s">
        <v>23</v>
      </c>
    </row>
    <row r="42" spans="1:18">
      <c r="A42" s="24" t="s">
        <v>95</v>
      </c>
      <c r="B42" s="15">
        <v>434.14</v>
      </c>
      <c r="C42" s="15">
        <v>434.14</v>
      </c>
      <c r="D42" s="15">
        <v>432.41</v>
      </c>
      <c r="E42" s="10">
        <v>1.2</v>
      </c>
      <c r="F42" s="16">
        <f t="shared" si="0"/>
        <v>1.7299999999999613</v>
      </c>
      <c r="G42" s="11" t="s">
        <v>102</v>
      </c>
      <c r="H42" s="10" t="s">
        <v>95</v>
      </c>
      <c r="I42" s="10" t="s">
        <v>96</v>
      </c>
      <c r="J42" s="15">
        <v>35</v>
      </c>
      <c r="K42" s="15">
        <v>0.626</v>
      </c>
      <c r="L42" s="10" t="s">
        <v>21</v>
      </c>
      <c r="M42" s="10" t="s">
        <v>22</v>
      </c>
      <c r="N42" s="15">
        <v>0.69</v>
      </c>
      <c r="O42" s="15">
        <v>2.7486E-2</v>
      </c>
      <c r="P42" s="15">
        <v>1.51</v>
      </c>
      <c r="Q42" s="12" t="s">
        <v>23</v>
      </c>
    </row>
    <row r="43" spans="1:18">
      <c r="A43" s="24" t="s">
        <v>96</v>
      </c>
      <c r="B43" s="15">
        <v>433.15</v>
      </c>
      <c r="C43" s="15">
        <v>433.15</v>
      </c>
      <c r="D43" s="15">
        <v>431.41</v>
      </c>
      <c r="E43" s="10">
        <v>1.2</v>
      </c>
      <c r="F43" s="16">
        <f t="shared" si="0"/>
        <v>1.7399999999999523</v>
      </c>
      <c r="G43" s="11" t="s">
        <v>103</v>
      </c>
      <c r="H43" s="10" t="s">
        <v>96</v>
      </c>
      <c r="I43" s="10" t="s">
        <v>97</v>
      </c>
      <c r="J43" s="15">
        <v>35</v>
      </c>
      <c r="K43" s="15">
        <v>0.63400000000000001</v>
      </c>
      <c r="L43" s="10" t="s">
        <v>21</v>
      </c>
      <c r="M43" s="10" t="s">
        <v>22</v>
      </c>
      <c r="N43" s="15">
        <v>0.7</v>
      </c>
      <c r="O43" s="15">
        <v>2.7514E-2</v>
      </c>
      <c r="P43" s="15">
        <v>1.51</v>
      </c>
      <c r="Q43" s="12" t="s">
        <v>23</v>
      </c>
    </row>
    <row r="44" spans="1:18">
      <c r="A44" s="24" t="s">
        <v>97</v>
      </c>
      <c r="B44" s="15">
        <v>432.15</v>
      </c>
      <c r="C44" s="15">
        <v>432.15</v>
      </c>
      <c r="D44" s="15">
        <v>430.42</v>
      </c>
      <c r="E44" s="10">
        <v>1.2</v>
      </c>
      <c r="F44" s="16">
        <f t="shared" si="0"/>
        <v>1.7299999999999613</v>
      </c>
      <c r="G44" s="11" t="s">
        <v>104</v>
      </c>
      <c r="H44" s="10" t="s">
        <v>97</v>
      </c>
      <c r="I44" s="10" t="s">
        <v>98</v>
      </c>
      <c r="J44" s="15">
        <v>35</v>
      </c>
      <c r="K44" s="15">
        <v>0.64200000000000002</v>
      </c>
      <c r="L44" s="10" t="s">
        <v>21</v>
      </c>
      <c r="M44" s="10" t="s">
        <v>22</v>
      </c>
      <c r="N44" s="15">
        <v>0.7</v>
      </c>
      <c r="O44" s="15">
        <v>2.7486E-2</v>
      </c>
      <c r="P44" s="15">
        <v>1.51</v>
      </c>
      <c r="Q44" s="12" t="s">
        <v>23</v>
      </c>
    </row>
    <row r="45" spans="1:18">
      <c r="A45" s="24" t="s">
        <v>98</v>
      </c>
      <c r="B45" s="15">
        <v>431.16</v>
      </c>
      <c r="C45" s="15">
        <v>431.16</v>
      </c>
      <c r="D45" s="15">
        <v>429.43</v>
      </c>
      <c r="E45" s="10">
        <v>1.2</v>
      </c>
      <c r="F45" s="16">
        <f t="shared" si="0"/>
        <v>1.7300000000000182</v>
      </c>
      <c r="G45" s="11" t="s">
        <v>105</v>
      </c>
      <c r="H45" s="10" t="s">
        <v>98</v>
      </c>
      <c r="I45" s="10" t="s">
        <v>91</v>
      </c>
      <c r="J45" s="15">
        <v>35</v>
      </c>
      <c r="K45" s="15">
        <v>0.65</v>
      </c>
      <c r="L45" s="10" t="s">
        <v>21</v>
      </c>
      <c r="M45" s="10" t="s">
        <v>22</v>
      </c>
      <c r="N45" s="15">
        <v>0.7</v>
      </c>
      <c r="O45" s="15">
        <v>2.7514E-2</v>
      </c>
      <c r="P45" s="15">
        <v>1.51</v>
      </c>
      <c r="Q45" s="12" t="s">
        <v>23</v>
      </c>
    </row>
    <row r="46" spans="1:18" ht="15" thickBot="1">
      <c r="A46" s="22" t="s">
        <v>91</v>
      </c>
      <c r="B46" s="14">
        <v>430.17</v>
      </c>
      <c r="C46" s="14">
        <v>430.17</v>
      </c>
      <c r="D46" s="14">
        <v>428.47</v>
      </c>
      <c r="E46" s="13">
        <v>1.2</v>
      </c>
      <c r="F46" s="23">
        <f t="shared" si="0"/>
        <v>1.6999999999999886</v>
      </c>
      <c r="G46" s="17"/>
      <c r="H46" s="13"/>
      <c r="I46" s="13"/>
      <c r="J46" s="13"/>
      <c r="K46" s="14"/>
      <c r="L46" s="13"/>
      <c r="M46" s="13"/>
      <c r="N46" s="13"/>
      <c r="O46" s="18"/>
      <c r="P46" s="13"/>
      <c r="Q46" s="19"/>
    </row>
    <row r="47" spans="1:18" ht="15" thickTop="1">
      <c r="A47" s="1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1"/>
      <c r="P47" s="20"/>
      <c r="Q47" s="20"/>
      <c r="R47" s="1"/>
    </row>
    <row r="48" spans="1:18">
      <c r="A48" s="1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1"/>
      <c r="P48" s="20"/>
      <c r="Q48" s="20"/>
      <c r="R48" s="1"/>
    </row>
    <row r="49" spans="1:18">
      <c r="A49" s="1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1"/>
      <c r="P49" s="20"/>
      <c r="Q49" s="20"/>
      <c r="R49" s="1"/>
    </row>
    <row r="50" spans="1:18">
      <c r="A50" s="1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1"/>
      <c r="P50" s="20"/>
      <c r="Q50" s="20"/>
      <c r="R50" s="1"/>
    </row>
    <row r="51" spans="1:18">
      <c r="A51" s="1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1"/>
      <c r="P51" s="20"/>
      <c r="Q51" s="20"/>
      <c r="R51" s="1"/>
    </row>
    <row r="52" spans="1:18">
      <c r="A52" s="1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1"/>
      <c r="P52" s="20"/>
      <c r="Q52" s="20"/>
      <c r="R52" s="1"/>
    </row>
    <row r="53" spans="1:18">
      <c r="A53" s="1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1"/>
      <c r="P53" s="20"/>
      <c r="Q53" s="20"/>
      <c r="R53" s="1"/>
    </row>
    <row r="54" spans="1:18">
      <c r="A54" s="1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1"/>
      <c r="P54" s="20"/>
      <c r="Q54" s="20"/>
      <c r="R54" s="1"/>
    </row>
    <row r="55" spans="1:18">
      <c r="A55" s="1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1"/>
      <c r="P55" s="20"/>
      <c r="Q55" s="20"/>
      <c r="R55" s="1"/>
    </row>
    <row r="56" spans="1:18">
      <c r="A56" s="20"/>
      <c r="B56" s="20"/>
      <c r="C56" s="20"/>
      <c r="D56" s="20"/>
      <c r="E56" s="20"/>
      <c r="F56" s="20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</sheetData>
  <mergeCells count="3">
    <mergeCell ref="A2:F2"/>
    <mergeCell ref="G2:Q2"/>
    <mergeCell ref="A1:Q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2012-05-17T19:09:01Z</dcterms:modified>
</cp:coreProperties>
</file>