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4" i="1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<sst xmlns="http://schemas.openxmlformats.org/spreadsheetml/2006/main" count="302" uniqueCount="104">
  <si>
    <t>`</t>
  </si>
  <si>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</si>
  <si>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</si>
  <si>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</si>
  <si>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</si>
  <si>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</si>
  <si>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</si>
  <si>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</si>
  <si>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</si>
  <si>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</si>
  <si>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</si>
  <si>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</si>
  <si>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</si>
  <si>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</si>
  <si>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</si>
  <si>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</si>
  <si>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</si>
  <si>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</si>
  <si>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</si>
  <si>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</si>
  <si>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</si>
  <si>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</si>
  <si>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</si>
  <si>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</si>
  <si>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</si>
  <si>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</si>
  <si>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</si>
  <si>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</si>
  <si>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</si>
  <si>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</si>
  <si>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</si>
  <si>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</si>
  <si>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</si>
  <si>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</si>
  <si>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</si>
  <si>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</si>
  <si>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</si>
  <si>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</si>
  <si>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</si>
  <si>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</si>
  <si>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</si>
  <si>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</si>
  <si>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</si>
  <si>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</si>
  <si>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MH-12</t>
  </si>
  <si>
    <t>P-12</t>
  </si>
  <si>
    <t>MH-13</t>
  </si>
  <si>
    <t>P-13</t>
  </si>
  <si>
    <t>MH-14</t>
  </si>
  <si>
    <t>P-14</t>
  </si>
  <si>
    <t>MH-15</t>
  </si>
  <si>
    <t>P-15</t>
  </si>
  <si>
    <t>MH-16</t>
  </si>
  <si>
    <t>P-16</t>
  </si>
  <si>
    <t>MH-17</t>
  </si>
  <si>
    <t>P-17</t>
  </si>
  <si>
    <t>MH-18</t>
  </si>
  <si>
    <t>P-18</t>
  </si>
  <si>
    <t>MH-19</t>
  </si>
  <si>
    <t>P-19</t>
  </si>
  <si>
    <t>MH-20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</si>
  <si>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</si>
  <si>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</si>
  <si>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</si>
  <si>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</si>
  <si>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</si>
  <si>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</si>
  <si>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</si>
  <si>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</si>
  <si>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</si>
  <si>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</si>
  <si>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</si>
  <si>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</si>
  <si>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</si>
  <si>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</si>
  <si>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</si>
  <si>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</si>
  <si>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</si>
  <si>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</si>
  <si>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</si>
  <si>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</si>
  <si>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</si>
  <si>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</si>
  <si>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</si>
  <si>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</si>
  <si>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</si>
  <si>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</si>
  <si>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</si>
  <si>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</si>
  <si>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</si>
  <si>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</si>
  <si>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</si>
  <si>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MH-36</t>
  </si>
  <si>
    <t>P-36</t>
  </si>
  <si>
    <t>MH-37</t>
  </si>
  <si>
    <t>P-37</t>
  </si>
  <si>
    <t>MH-38</t>
  </si>
  <si>
    <t>P-38</t>
  </si>
  <si>
    <t>MH-39</t>
  </si>
  <si>
    <t>P-39</t>
  </si>
  <si>
    <t>MH-40</t>
  </si>
  <si>
    <t>P-40</t>
  </si>
  <si>
    <t>O-1</t>
  </si>
  <si>
    <t>Table ( G ) Sanitary Sewer Design Report For Al Burj village( Line G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</si>
</sst>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name val="Swis721 Ex BT"/>
      <family val="2"/>
    </font>
    <font>
      <sz val="10"/>
      <name val="SimSun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tabSelected="1" workbookViewId="0">
      <selection activeCell="L8" sqref="L8"/>
    </sheetView>
  </sheetViews>
  <sheetFormatPr defaultRowHeight="14.25"/>
  <sheetData>
    <row r="1" spans="1:18" ht="15" thickBot="1">
      <c r="A1" s="22" t="s">
        <v>103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t="s">
        <v>0</v>
      </c>
    </row>
    <row r="2" spans="1:18" ht="15.75" thickTop="1" thickBot="1">
      <c r="A2" s="24" t="s">
        <v>1</v>
      </c>
      <c r="B2" s="25"/>
      <c r="C2" s="25"/>
      <c r="D2" s="25"/>
      <c r="E2" s="25"/>
      <c r="F2" s="26"/>
      <c r="G2" s="27" t="s">
        <v>2</v>
      </c>
      <c r="H2" s="28"/>
      <c r="I2" s="28"/>
      <c r="J2" s="28"/>
      <c r="K2" s="28"/>
      <c r="L2" s="28"/>
      <c r="M2" s="28"/>
      <c r="N2" s="28"/>
      <c r="O2" s="28"/>
      <c r="P2" s="28"/>
      <c r="Q2" s="29"/>
      <c r="R2" s="1"/>
    </row>
    <row r="3" spans="1:18" ht="57.75" thickTop="1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4" t="s">
        <v>8</v>
      </c>
      <c r="G3" s="5" t="s">
        <v>3</v>
      </c>
      <c r="H3" s="6" t="s">
        <v>9</v>
      </c>
      <c r="I3" s="6" t="s">
        <v>10</v>
      </c>
      <c r="J3" s="3" t="s">
        <v>11</v>
      </c>
      <c r="K3" s="4" t="s">
        <v>12</v>
      </c>
      <c r="L3" s="7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8" t="s">
        <v>18</v>
      </c>
      <c r="R3" s="9"/>
    </row>
    <row r="4" spans="1:18">
      <c r="A4" s="10" t="s">
        <v>19</v>
      </c>
      <c r="B4" s="11">
        <v>503.45</v>
      </c>
      <c r="C4" s="11">
        <v>503.45</v>
      </c>
      <c r="D4" s="11">
        <v>501.75</v>
      </c>
      <c r="E4" s="12">
        <v>1.2</v>
      </c>
      <c r="F4" s="13">
        <f>C4-D4</f>
        <v>1.6999999999999886</v>
      </c>
      <c r="G4" s="14" t="s">
        <v>20</v>
      </c>
      <c r="H4" s="11" t="s">
        <v>19</v>
      </c>
      <c r="I4" s="11" t="s">
        <v>21</v>
      </c>
      <c r="J4" s="11">
        <v>35</v>
      </c>
      <c r="K4" s="11">
        <v>1.226</v>
      </c>
      <c r="L4" s="12" t="s">
        <v>22</v>
      </c>
      <c r="M4" s="11" t="s">
        <v>23</v>
      </c>
      <c r="N4" s="11">
        <v>1</v>
      </c>
      <c r="O4" s="11">
        <v>4.3999999999999997E-2</v>
      </c>
      <c r="P4" s="11">
        <v>1.5</v>
      </c>
      <c r="Q4" s="15" t="s">
        <v>24</v>
      </c>
    </row>
    <row r="5" spans="1:18">
      <c r="A5" s="10" t="s">
        <v>21</v>
      </c>
      <c r="B5" s="11">
        <v>501.91</v>
      </c>
      <c r="C5" s="11">
        <v>501.91</v>
      </c>
      <c r="D5" s="11">
        <v>500.18</v>
      </c>
      <c r="E5" s="12">
        <v>1.2</v>
      </c>
      <c r="F5" s="13">
        <f t="shared" ref="F5:F44" si="0">C5-D5</f>
        <v>1.7300000000000182</v>
      </c>
      <c r="G5" s="14" t="s">
        <v>25</v>
      </c>
      <c r="H5" s="11" t="s">
        <v>21</v>
      </c>
      <c r="I5" s="11" t="s">
        <v>26</v>
      </c>
      <c r="J5" s="11">
        <v>35</v>
      </c>
      <c r="K5" s="11">
        <v>1.3540000000000001</v>
      </c>
      <c r="L5" s="12" t="s">
        <v>22</v>
      </c>
      <c r="M5" s="11" t="s">
        <v>23</v>
      </c>
      <c r="N5" s="11">
        <v>1.07</v>
      </c>
      <c r="O5" s="11">
        <v>4.8714E-2</v>
      </c>
      <c r="P5" s="11">
        <v>1.61</v>
      </c>
      <c r="Q5" s="15" t="s">
        <v>24</v>
      </c>
    </row>
    <row r="6" spans="1:18">
      <c r="A6" s="10" t="s">
        <v>26</v>
      </c>
      <c r="B6" s="11">
        <v>500.37</v>
      </c>
      <c r="C6" s="11">
        <v>500.37</v>
      </c>
      <c r="D6" s="11">
        <v>498.44</v>
      </c>
      <c r="E6" s="12">
        <v>1.2</v>
      </c>
      <c r="F6" s="13">
        <f t="shared" si="0"/>
        <v>1.9300000000000068</v>
      </c>
      <c r="G6" s="14" t="s">
        <v>27</v>
      </c>
      <c r="H6" s="11" t="s">
        <v>26</v>
      </c>
      <c r="I6" s="11" t="s">
        <v>28</v>
      </c>
      <c r="J6" s="11">
        <v>34.5</v>
      </c>
      <c r="K6" s="11">
        <v>1.4990000000000001</v>
      </c>
      <c r="L6" s="12" t="s">
        <v>22</v>
      </c>
      <c r="M6" s="11" t="s">
        <v>23</v>
      </c>
      <c r="N6" s="11">
        <v>1.64</v>
      </c>
      <c r="O6" s="11">
        <v>0.15</v>
      </c>
      <c r="P6" s="11">
        <v>1.61</v>
      </c>
      <c r="Q6" s="15" t="s">
        <v>24</v>
      </c>
    </row>
    <row r="7" spans="1:18">
      <c r="A7" s="10" t="s">
        <v>28</v>
      </c>
      <c r="B7" s="11">
        <v>494.97</v>
      </c>
      <c r="C7" s="11">
        <v>494.97</v>
      </c>
      <c r="D7" s="11">
        <v>493.24</v>
      </c>
      <c r="E7" s="12">
        <v>1.2</v>
      </c>
      <c r="F7" s="13">
        <f t="shared" si="0"/>
        <v>1.7300000000000182</v>
      </c>
      <c r="G7" s="14" t="s">
        <v>29</v>
      </c>
      <c r="H7" s="11" t="s">
        <v>28</v>
      </c>
      <c r="I7" s="11" t="s">
        <v>30</v>
      </c>
      <c r="J7" s="11">
        <v>35</v>
      </c>
      <c r="K7" s="11">
        <v>1.621</v>
      </c>
      <c r="L7" s="12" t="s">
        <v>22</v>
      </c>
      <c r="M7" s="11" t="s">
        <v>23</v>
      </c>
      <c r="N7" s="11">
        <v>0.96</v>
      </c>
      <c r="O7" s="11">
        <v>3.0286E-2</v>
      </c>
      <c r="P7" s="11">
        <v>1.51</v>
      </c>
      <c r="Q7" s="15" t="s">
        <v>24</v>
      </c>
    </row>
    <row r="8" spans="1:18">
      <c r="A8" s="10" t="s">
        <v>30</v>
      </c>
      <c r="B8" s="11">
        <v>493.88</v>
      </c>
      <c r="C8" s="11">
        <v>493.88</v>
      </c>
      <c r="D8" s="11">
        <v>492.15</v>
      </c>
      <c r="E8" s="12">
        <v>1.2</v>
      </c>
      <c r="F8" s="13">
        <f t="shared" si="0"/>
        <v>1.7300000000000182</v>
      </c>
      <c r="G8" s="14" t="s">
        <v>31</v>
      </c>
      <c r="H8" s="11" t="s">
        <v>30</v>
      </c>
      <c r="I8" s="11" t="s">
        <v>32</v>
      </c>
      <c r="J8" s="11">
        <v>35</v>
      </c>
      <c r="K8" s="11">
        <v>1.73</v>
      </c>
      <c r="L8" s="12" t="s">
        <v>22</v>
      </c>
      <c r="M8" s="11" t="s">
        <v>23</v>
      </c>
      <c r="N8" s="11">
        <v>0.97</v>
      </c>
      <c r="O8" s="11">
        <v>0.03</v>
      </c>
      <c r="P8" s="11">
        <v>1.51</v>
      </c>
      <c r="Q8" s="15" t="s">
        <v>24</v>
      </c>
    </row>
    <row r="9" spans="1:18">
      <c r="A9" s="10" t="s">
        <v>32</v>
      </c>
      <c r="B9" s="11">
        <v>492.8</v>
      </c>
      <c r="C9" s="11">
        <v>492.8</v>
      </c>
      <c r="D9" s="11">
        <v>491.07</v>
      </c>
      <c r="E9" s="12">
        <v>1.2</v>
      </c>
      <c r="F9" s="13">
        <f t="shared" si="0"/>
        <v>1.7300000000000182</v>
      </c>
      <c r="G9" s="14" t="s">
        <v>33</v>
      </c>
      <c r="H9" s="11" t="s">
        <v>32</v>
      </c>
      <c r="I9" s="11" t="s">
        <v>34</v>
      </c>
      <c r="J9" s="11">
        <v>35</v>
      </c>
      <c r="K9" s="11">
        <v>1.85</v>
      </c>
      <c r="L9" s="12" t="s">
        <v>22</v>
      </c>
      <c r="M9" s="11" t="s">
        <v>23</v>
      </c>
      <c r="N9" s="11">
        <v>0.99</v>
      </c>
      <c r="O9" s="11">
        <v>0.03</v>
      </c>
      <c r="P9" s="11">
        <v>1.51</v>
      </c>
      <c r="Q9" s="15" t="s">
        <v>24</v>
      </c>
    </row>
    <row r="10" spans="1:18">
      <c r="A10" s="10" t="s">
        <v>34</v>
      </c>
      <c r="B10" s="11">
        <v>491.72</v>
      </c>
      <c r="C10" s="11">
        <v>491.72</v>
      </c>
      <c r="D10" s="11">
        <v>489.99</v>
      </c>
      <c r="E10" s="12">
        <v>1.2</v>
      </c>
      <c r="F10" s="13">
        <f t="shared" si="0"/>
        <v>1.7300000000000182</v>
      </c>
      <c r="G10" s="14" t="s">
        <v>35</v>
      </c>
      <c r="H10" s="11" t="s">
        <v>34</v>
      </c>
      <c r="I10" s="11" t="s">
        <v>36</v>
      </c>
      <c r="J10" s="11">
        <v>35</v>
      </c>
      <c r="K10" s="11">
        <v>1.964</v>
      </c>
      <c r="L10" s="12" t="s">
        <v>22</v>
      </c>
      <c r="M10" s="11" t="s">
        <v>23</v>
      </c>
      <c r="N10" s="11">
        <v>1.02</v>
      </c>
      <c r="O10" s="11">
        <v>3.0286E-2</v>
      </c>
      <c r="P10" s="11">
        <v>1.51</v>
      </c>
      <c r="Q10" s="15" t="s">
        <v>24</v>
      </c>
    </row>
    <row r="11" spans="1:18">
      <c r="A11" s="10" t="s">
        <v>36</v>
      </c>
      <c r="B11" s="11">
        <v>490.63</v>
      </c>
      <c r="C11" s="11">
        <v>490.63</v>
      </c>
      <c r="D11" s="11">
        <v>488.9</v>
      </c>
      <c r="E11" s="12">
        <v>1.2</v>
      </c>
      <c r="F11" s="13">
        <f t="shared" si="0"/>
        <v>1.7300000000000182</v>
      </c>
      <c r="G11" s="14" t="s">
        <v>37</v>
      </c>
      <c r="H11" s="11" t="s">
        <v>36</v>
      </c>
      <c r="I11" s="11" t="s">
        <v>38</v>
      </c>
      <c r="J11" s="11">
        <v>34.5</v>
      </c>
      <c r="K11" s="11">
        <v>2.0539999999999998</v>
      </c>
      <c r="L11" s="12" t="s">
        <v>22</v>
      </c>
      <c r="M11" s="11" t="s">
        <v>23</v>
      </c>
      <c r="N11" s="11">
        <v>1.66</v>
      </c>
      <c r="O11" s="11">
        <v>0.118406</v>
      </c>
      <c r="P11" s="11">
        <v>1.95</v>
      </c>
      <c r="Q11" s="15" t="s">
        <v>24</v>
      </c>
    </row>
    <row r="12" spans="1:18">
      <c r="A12" s="10" t="s">
        <v>38</v>
      </c>
      <c r="B12" s="11">
        <v>487.39</v>
      </c>
      <c r="C12" s="11">
        <v>487.39</v>
      </c>
      <c r="D12" s="11">
        <v>484.78</v>
      </c>
      <c r="E12" s="12">
        <v>1.2</v>
      </c>
      <c r="F12" s="13">
        <f t="shared" si="0"/>
        <v>2.6100000000000136</v>
      </c>
      <c r="G12" s="14" t="s">
        <v>39</v>
      </c>
      <c r="H12" s="11" t="s">
        <v>38</v>
      </c>
      <c r="I12" s="11" t="s">
        <v>40</v>
      </c>
      <c r="J12" s="11">
        <v>34.5</v>
      </c>
      <c r="K12" s="11">
        <v>2.1509999999999998</v>
      </c>
      <c r="L12" s="12" t="s">
        <v>22</v>
      </c>
      <c r="M12" s="11" t="s">
        <v>23</v>
      </c>
      <c r="N12" s="11">
        <v>1.83</v>
      </c>
      <c r="O12" s="11">
        <v>0.15</v>
      </c>
      <c r="P12" s="11">
        <v>1.95</v>
      </c>
      <c r="Q12" s="15" t="s">
        <v>24</v>
      </c>
    </row>
    <row r="13" spans="1:18">
      <c r="A13" s="10" t="s">
        <v>40</v>
      </c>
      <c r="B13" s="11">
        <v>481.31</v>
      </c>
      <c r="C13" s="11">
        <v>481.31</v>
      </c>
      <c r="D13" s="11">
        <v>479.58</v>
      </c>
      <c r="E13" s="12">
        <v>1.2</v>
      </c>
      <c r="F13" s="13">
        <f t="shared" si="0"/>
        <v>1.7300000000000182</v>
      </c>
      <c r="G13" s="14" t="s">
        <v>41</v>
      </c>
      <c r="H13" s="11" t="s">
        <v>40</v>
      </c>
      <c r="I13" s="11" t="s">
        <v>42</v>
      </c>
      <c r="J13" s="11">
        <v>34.5</v>
      </c>
      <c r="K13" s="11">
        <v>2.2370000000000001</v>
      </c>
      <c r="L13" s="12" t="s">
        <v>22</v>
      </c>
      <c r="M13" s="11" t="s">
        <v>23</v>
      </c>
      <c r="N13" s="11">
        <v>1.42</v>
      </c>
      <c r="O13" s="11">
        <v>7.1304000000000006E-2</v>
      </c>
      <c r="P13" s="11">
        <v>1.51</v>
      </c>
      <c r="Q13" s="15" t="s">
        <v>24</v>
      </c>
    </row>
    <row r="14" spans="1:18">
      <c r="A14" s="10" t="s">
        <v>42</v>
      </c>
      <c r="B14" s="11">
        <v>478.82</v>
      </c>
      <c r="C14" s="11">
        <v>478.82</v>
      </c>
      <c r="D14" s="11">
        <v>477.09</v>
      </c>
      <c r="E14" s="12">
        <v>1.2</v>
      </c>
      <c r="F14" s="13">
        <f t="shared" si="0"/>
        <v>1.7300000000000182</v>
      </c>
      <c r="G14" s="14" t="s">
        <v>43</v>
      </c>
      <c r="H14" s="11" t="s">
        <v>42</v>
      </c>
      <c r="I14" s="11" t="s">
        <v>44</v>
      </c>
      <c r="J14" s="11">
        <v>35</v>
      </c>
      <c r="K14" s="11">
        <v>2.3319999999999999</v>
      </c>
      <c r="L14" s="12" t="s">
        <v>22</v>
      </c>
      <c r="M14" s="11" t="s">
        <v>23</v>
      </c>
      <c r="N14" s="11">
        <v>1.2</v>
      </c>
      <c r="O14" s="11">
        <v>4.2000000000000003E-2</v>
      </c>
      <c r="P14" s="11">
        <v>1.51</v>
      </c>
      <c r="Q14" s="15" t="s">
        <v>24</v>
      </c>
    </row>
    <row r="15" spans="1:18">
      <c r="A15" s="10" t="s">
        <v>44</v>
      </c>
      <c r="B15" s="11">
        <v>477.32</v>
      </c>
      <c r="C15" s="11">
        <v>477.32</v>
      </c>
      <c r="D15" s="11">
        <v>475.59</v>
      </c>
      <c r="E15" s="12">
        <v>1.2</v>
      </c>
      <c r="F15" s="13">
        <f t="shared" si="0"/>
        <v>1.7300000000000182</v>
      </c>
      <c r="G15" s="14" t="s">
        <v>45</v>
      </c>
      <c r="H15" s="11" t="s">
        <v>44</v>
      </c>
      <c r="I15" s="11" t="s">
        <v>46</v>
      </c>
      <c r="J15" s="11">
        <v>35</v>
      </c>
      <c r="K15" s="11">
        <v>2.4079999999999999</v>
      </c>
      <c r="L15" s="12" t="s">
        <v>22</v>
      </c>
      <c r="M15" s="11" t="s">
        <v>23</v>
      </c>
      <c r="N15" s="11">
        <v>1.21</v>
      </c>
      <c r="O15" s="11">
        <v>4.2000000000000003E-2</v>
      </c>
      <c r="P15" s="11">
        <v>1.51</v>
      </c>
      <c r="Q15" s="15" t="s">
        <v>24</v>
      </c>
    </row>
    <row r="16" spans="1:18">
      <c r="A16" s="10" t="s">
        <v>46</v>
      </c>
      <c r="B16" s="11">
        <v>475.82</v>
      </c>
      <c r="C16" s="11">
        <v>475.82</v>
      </c>
      <c r="D16" s="11">
        <v>474.09</v>
      </c>
      <c r="E16" s="12">
        <v>1.2</v>
      </c>
      <c r="F16" s="13">
        <f t="shared" si="0"/>
        <v>1.7300000000000182</v>
      </c>
      <c r="G16" s="14" t="s">
        <v>47</v>
      </c>
      <c r="H16" s="11" t="s">
        <v>46</v>
      </c>
      <c r="I16" s="11" t="s">
        <v>48</v>
      </c>
      <c r="J16" s="11">
        <v>35</v>
      </c>
      <c r="K16" s="11">
        <v>2.5</v>
      </c>
      <c r="L16" s="12" t="s">
        <v>22</v>
      </c>
      <c r="M16" s="11" t="s">
        <v>23</v>
      </c>
      <c r="N16" s="11">
        <v>1.64</v>
      </c>
      <c r="O16" s="11">
        <v>9.7285999999999997E-2</v>
      </c>
      <c r="P16" s="11">
        <v>1.66</v>
      </c>
      <c r="Q16" s="15" t="s">
        <v>24</v>
      </c>
    </row>
    <row r="17" spans="1:17">
      <c r="A17" s="10" t="s">
        <v>48</v>
      </c>
      <c r="B17" s="11">
        <v>472.67</v>
      </c>
      <c r="C17" s="11">
        <v>472.67</v>
      </c>
      <c r="D17" s="11">
        <v>470.65</v>
      </c>
      <c r="E17" s="12">
        <v>1.2</v>
      </c>
      <c r="F17" s="13">
        <f t="shared" si="0"/>
        <v>2.0200000000000387</v>
      </c>
      <c r="G17" s="14" t="s">
        <v>49</v>
      </c>
      <c r="H17" s="11" t="s">
        <v>48</v>
      </c>
      <c r="I17" s="11" t="s">
        <v>50</v>
      </c>
      <c r="J17" s="11">
        <v>34.5</v>
      </c>
      <c r="K17" s="11">
        <v>2.597</v>
      </c>
      <c r="L17" s="12" t="s">
        <v>22</v>
      </c>
      <c r="M17" s="11" t="s">
        <v>23</v>
      </c>
      <c r="N17" s="11">
        <v>1.93</v>
      </c>
      <c r="O17" s="11">
        <v>0.15</v>
      </c>
      <c r="P17" s="11">
        <v>1.66</v>
      </c>
      <c r="Q17" s="15" t="s">
        <v>24</v>
      </c>
    </row>
    <row r="18" spans="1:17">
      <c r="A18" s="10" t="s">
        <v>50</v>
      </c>
      <c r="B18" s="11">
        <v>467.18</v>
      </c>
      <c r="C18" s="11">
        <v>467.18</v>
      </c>
      <c r="D18" s="11">
        <v>465.45</v>
      </c>
      <c r="E18" s="12">
        <v>1.2</v>
      </c>
      <c r="F18" s="13">
        <f t="shared" si="0"/>
        <v>1.7300000000000182</v>
      </c>
      <c r="G18" s="14" t="s">
        <v>51</v>
      </c>
      <c r="H18" s="11" t="s">
        <v>50</v>
      </c>
      <c r="I18" s="11" t="s">
        <v>52</v>
      </c>
      <c r="J18" s="11">
        <v>35</v>
      </c>
      <c r="K18" s="11">
        <v>2.68</v>
      </c>
      <c r="L18" s="12" t="s">
        <v>22</v>
      </c>
      <c r="M18" s="11" t="s">
        <v>23</v>
      </c>
      <c r="N18" s="11">
        <v>1.61</v>
      </c>
      <c r="O18" s="11">
        <v>8.6570999999999995E-2</v>
      </c>
      <c r="P18" s="11">
        <v>1.51</v>
      </c>
      <c r="Q18" s="15" t="s">
        <v>24</v>
      </c>
    </row>
    <row r="19" spans="1:17">
      <c r="A19" s="10" t="s">
        <v>52</v>
      </c>
      <c r="B19" s="11">
        <v>464.12</v>
      </c>
      <c r="C19" s="11">
        <v>464.12</v>
      </c>
      <c r="D19" s="11">
        <v>462.39</v>
      </c>
      <c r="E19" s="12">
        <v>1.2</v>
      </c>
      <c r="F19" s="13">
        <f t="shared" si="0"/>
        <v>1.7300000000000182</v>
      </c>
      <c r="G19" s="14" t="s">
        <v>53</v>
      </c>
      <c r="H19" s="11" t="s">
        <v>52</v>
      </c>
      <c r="I19" s="11" t="s">
        <v>54</v>
      </c>
      <c r="J19" s="11">
        <v>35</v>
      </c>
      <c r="K19" s="11">
        <v>2.8010000000000002</v>
      </c>
      <c r="L19" s="12" t="s">
        <v>22</v>
      </c>
      <c r="M19" s="11" t="s">
        <v>23</v>
      </c>
      <c r="N19" s="11">
        <v>1.24</v>
      </c>
      <c r="O19" s="11">
        <v>3.9142999999999997E-2</v>
      </c>
      <c r="P19" s="11">
        <v>1.51</v>
      </c>
      <c r="Q19" s="15" t="s">
        <v>24</v>
      </c>
    </row>
    <row r="20" spans="1:17">
      <c r="A20" s="10" t="s">
        <v>54</v>
      </c>
      <c r="B20" s="11">
        <v>462.72</v>
      </c>
      <c r="C20" s="11">
        <v>462.72</v>
      </c>
      <c r="D20" s="11">
        <v>460.99</v>
      </c>
      <c r="E20" s="12">
        <v>1.2</v>
      </c>
      <c r="F20" s="13">
        <f t="shared" si="0"/>
        <v>1.7300000000000182</v>
      </c>
      <c r="G20" s="14" t="s">
        <v>55</v>
      </c>
      <c r="H20" s="11" t="s">
        <v>54</v>
      </c>
      <c r="I20" s="11" t="s">
        <v>56</v>
      </c>
      <c r="J20" s="11">
        <v>35</v>
      </c>
      <c r="K20" s="11">
        <v>2.9340000000000002</v>
      </c>
      <c r="L20" s="12" t="s">
        <v>22</v>
      </c>
      <c r="M20" s="11" t="s">
        <v>23</v>
      </c>
      <c r="N20" s="11">
        <v>1.25</v>
      </c>
      <c r="O20" s="11">
        <v>3.9142999999999997E-2</v>
      </c>
      <c r="P20" s="11">
        <v>1.51</v>
      </c>
      <c r="Q20" s="15" t="s">
        <v>24</v>
      </c>
    </row>
    <row r="21" spans="1:17">
      <c r="A21" s="10" t="s">
        <v>56</v>
      </c>
      <c r="B21" s="11">
        <v>461.32</v>
      </c>
      <c r="C21" s="11">
        <v>461.32</v>
      </c>
      <c r="D21" s="11">
        <v>459.59</v>
      </c>
      <c r="E21" s="12">
        <v>1.2</v>
      </c>
      <c r="F21" s="13">
        <f t="shared" si="0"/>
        <v>1.7300000000000182</v>
      </c>
      <c r="G21" s="14" t="s">
        <v>57</v>
      </c>
      <c r="H21" s="11" t="s">
        <v>56</v>
      </c>
      <c r="I21" s="11" t="s">
        <v>58</v>
      </c>
      <c r="J21" s="11">
        <v>35</v>
      </c>
      <c r="K21" s="11">
        <v>3.0529999999999999</v>
      </c>
      <c r="L21" s="12" t="s">
        <v>22</v>
      </c>
      <c r="M21" s="11" t="s">
        <v>23</v>
      </c>
      <c r="N21" s="11">
        <v>1.28</v>
      </c>
      <c r="O21" s="11">
        <v>4.0286000000000002E-2</v>
      </c>
      <c r="P21" s="11">
        <v>1.51</v>
      </c>
      <c r="Q21" s="15" t="s">
        <v>24</v>
      </c>
    </row>
    <row r="22" spans="1:17">
      <c r="A22" s="10" t="s">
        <v>58</v>
      </c>
      <c r="B22" s="11">
        <v>459.88</v>
      </c>
      <c r="C22" s="11">
        <v>459.88</v>
      </c>
      <c r="D22" s="11">
        <v>458.15</v>
      </c>
      <c r="E22" s="12">
        <v>1.2</v>
      </c>
      <c r="F22" s="13">
        <f t="shared" si="0"/>
        <v>1.7300000000000182</v>
      </c>
      <c r="G22" s="14" t="s">
        <v>59</v>
      </c>
      <c r="H22" s="11" t="s">
        <v>58</v>
      </c>
      <c r="I22" s="11" t="s">
        <v>60</v>
      </c>
      <c r="J22" s="11">
        <v>35</v>
      </c>
      <c r="K22" s="11">
        <v>3.1539999999999999</v>
      </c>
      <c r="L22" s="12" t="s">
        <v>22</v>
      </c>
      <c r="M22" s="11" t="s">
        <v>23</v>
      </c>
      <c r="N22" s="11">
        <v>1.49</v>
      </c>
      <c r="O22" s="11">
        <v>5.9143000000000001E-2</v>
      </c>
      <c r="P22" s="11">
        <v>1.51</v>
      </c>
      <c r="Q22" s="15" t="s">
        <v>24</v>
      </c>
    </row>
    <row r="23" spans="1:17">
      <c r="A23" s="10" t="s">
        <v>60</v>
      </c>
      <c r="B23" s="11">
        <v>457.78</v>
      </c>
      <c r="C23" s="11">
        <v>457.78</v>
      </c>
      <c r="D23" s="11">
        <v>456.05</v>
      </c>
      <c r="E23" s="12">
        <v>1.2</v>
      </c>
      <c r="F23" s="13">
        <f t="shared" si="0"/>
        <v>1.7299999999999613</v>
      </c>
      <c r="G23" s="14" t="s">
        <v>61</v>
      </c>
      <c r="H23" s="11" t="s">
        <v>60</v>
      </c>
      <c r="I23" s="11" t="s">
        <v>62</v>
      </c>
      <c r="J23" s="11">
        <v>35</v>
      </c>
      <c r="K23" s="11">
        <v>3.2730000000000001</v>
      </c>
      <c r="L23" s="12" t="s">
        <v>22</v>
      </c>
      <c r="M23" s="11" t="s">
        <v>23</v>
      </c>
      <c r="N23" s="11">
        <v>1.5</v>
      </c>
      <c r="O23" s="11">
        <v>5.9143000000000001E-2</v>
      </c>
      <c r="P23" s="11">
        <v>1.51</v>
      </c>
      <c r="Q23" s="15" t="s">
        <v>24</v>
      </c>
    </row>
    <row r="24" spans="1:17">
      <c r="A24" s="10" t="s">
        <v>62</v>
      </c>
      <c r="B24" s="11">
        <v>455.68</v>
      </c>
      <c r="C24" s="11">
        <v>455.68</v>
      </c>
      <c r="D24" s="11">
        <v>453.95</v>
      </c>
      <c r="E24" s="12">
        <v>1.2</v>
      </c>
      <c r="F24" s="13">
        <f t="shared" si="0"/>
        <v>1.7300000000000182</v>
      </c>
      <c r="G24" s="14" t="s">
        <v>63</v>
      </c>
      <c r="H24" s="11" t="s">
        <v>62</v>
      </c>
      <c r="I24" s="11" t="s">
        <v>64</v>
      </c>
      <c r="J24" s="11">
        <v>34.5</v>
      </c>
      <c r="K24" s="11">
        <v>3.3889999999999998</v>
      </c>
      <c r="L24" s="12" t="s">
        <v>22</v>
      </c>
      <c r="M24" s="11" t="s">
        <v>23</v>
      </c>
      <c r="N24" s="11">
        <v>2.09</v>
      </c>
      <c r="O24" s="11">
        <v>0.14927499999999999</v>
      </c>
      <c r="P24" s="11">
        <v>1.51</v>
      </c>
      <c r="Q24" s="15" t="s">
        <v>24</v>
      </c>
    </row>
    <row r="25" spans="1:17">
      <c r="A25" s="10" t="s">
        <v>64</v>
      </c>
      <c r="B25" s="11">
        <v>450.5</v>
      </c>
      <c r="C25" s="11">
        <v>450.5</v>
      </c>
      <c r="D25" s="11">
        <v>448.77</v>
      </c>
      <c r="E25" s="12">
        <v>1.2</v>
      </c>
      <c r="F25" s="13">
        <f t="shared" si="0"/>
        <v>1.7300000000000182</v>
      </c>
      <c r="G25" s="14" t="s">
        <v>65</v>
      </c>
      <c r="H25" s="11" t="s">
        <v>64</v>
      </c>
      <c r="I25" s="11" t="s">
        <v>66</v>
      </c>
      <c r="J25" s="11">
        <v>35</v>
      </c>
      <c r="K25" s="11">
        <v>3.5169999999999999</v>
      </c>
      <c r="L25" s="12" t="s">
        <v>22</v>
      </c>
      <c r="M25" s="11" t="s">
        <v>23</v>
      </c>
      <c r="N25" s="11">
        <v>1.56</v>
      </c>
      <c r="O25" s="11">
        <v>6.2571000000000002E-2</v>
      </c>
      <c r="P25" s="11">
        <v>1.51</v>
      </c>
      <c r="Q25" s="15" t="s">
        <v>24</v>
      </c>
    </row>
    <row r="26" spans="1:17">
      <c r="A26" s="10" t="s">
        <v>66</v>
      </c>
      <c r="B26" s="11">
        <v>448.28</v>
      </c>
      <c r="C26" s="11">
        <v>448.28</v>
      </c>
      <c r="D26" s="11">
        <v>446.55</v>
      </c>
      <c r="E26" s="12">
        <v>1.2</v>
      </c>
      <c r="F26" s="13">
        <f t="shared" si="0"/>
        <v>1.7299999999999613</v>
      </c>
      <c r="G26" s="14" t="s">
        <v>67</v>
      </c>
      <c r="H26" s="11" t="s">
        <v>66</v>
      </c>
      <c r="I26" s="11" t="s">
        <v>68</v>
      </c>
      <c r="J26" s="11">
        <v>35</v>
      </c>
      <c r="K26" s="11">
        <v>3.6280000000000001</v>
      </c>
      <c r="L26" s="12" t="s">
        <v>22</v>
      </c>
      <c r="M26" s="11" t="s">
        <v>23</v>
      </c>
      <c r="N26" s="11">
        <v>1.48</v>
      </c>
      <c r="O26" s="11">
        <v>5.2285999999999999E-2</v>
      </c>
      <c r="P26" s="11">
        <v>1.51</v>
      </c>
      <c r="Q26" s="15" t="s">
        <v>24</v>
      </c>
    </row>
    <row r="27" spans="1:17">
      <c r="A27" s="10" t="s">
        <v>68</v>
      </c>
      <c r="B27" s="11">
        <v>446.42</v>
      </c>
      <c r="C27" s="11">
        <v>446.42</v>
      </c>
      <c r="D27" s="11">
        <v>444.69</v>
      </c>
      <c r="E27" s="12">
        <v>1.2</v>
      </c>
      <c r="F27" s="13">
        <f t="shared" si="0"/>
        <v>1.7300000000000182</v>
      </c>
      <c r="G27" s="14" t="s">
        <v>69</v>
      </c>
      <c r="H27" s="11" t="s">
        <v>68</v>
      </c>
      <c r="I27" s="11" t="s">
        <v>70</v>
      </c>
      <c r="J27" s="11">
        <v>35</v>
      </c>
      <c r="K27" s="11">
        <v>3.7370000000000001</v>
      </c>
      <c r="L27" s="12" t="s">
        <v>22</v>
      </c>
      <c r="M27" s="11" t="s">
        <v>23</v>
      </c>
      <c r="N27" s="11">
        <v>1.52</v>
      </c>
      <c r="O27" s="11">
        <v>5.4857000000000003E-2</v>
      </c>
      <c r="P27" s="11">
        <v>1.51</v>
      </c>
      <c r="Q27" s="15" t="s">
        <v>24</v>
      </c>
    </row>
    <row r="28" spans="1:17">
      <c r="A28" s="10" t="s">
        <v>70</v>
      </c>
      <c r="B28" s="11">
        <v>444.47</v>
      </c>
      <c r="C28" s="11">
        <v>444.47</v>
      </c>
      <c r="D28" s="11">
        <v>442.74</v>
      </c>
      <c r="E28" s="12">
        <v>1.2</v>
      </c>
      <c r="F28" s="13">
        <f t="shared" si="0"/>
        <v>1.7300000000000182</v>
      </c>
      <c r="G28" s="14" t="s">
        <v>71</v>
      </c>
      <c r="H28" s="11" t="s">
        <v>70</v>
      </c>
      <c r="I28" s="11" t="s">
        <v>72</v>
      </c>
      <c r="J28" s="11">
        <v>35</v>
      </c>
      <c r="K28" s="11">
        <v>3.8439999999999999</v>
      </c>
      <c r="L28" s="12" t="s">
        <v>22</v>
      </c>
      <c r="M28" s="11" t="s">
        <v>23</v>
      </c>
      <c r="N28" s="11">
        <v>1.62</v>
      </c>
      <c r="O28" s="11">
        <v>6.4571000000000003E-2</v>
      </c>
      <c r="P28" s="11">
        <v>1.51</v>
      </c>
      <c r="Q28" s="15" t="s">
        <v>24</v>
      </c>
    </row>
    <row r="29" spans="1:17">
      <c r="A29" s="10" t="s">
        <v>72</v>
      </c>
      <c r="B29" s="11">
        <v>442.18</v>
      </c>
      <c r="C29" s="11">
        <v>442.18</v>
      </c>
      <c r="D29" s="11">
        <v>440.45</v>
      </c>
      <c r="E29" s="12">
        <v>1.2</v>
      </c>
      <c r="F29" s="13">
        <f t="shared" si="0"/>
        <v>1.7300000000000182</v>
      </c>
      <c r="G29" s="14" t="s">
        <v>73</v>
      </c>
      <c r="H29" s="11" t="s">
        <v>72</v>
      </c>
      <c r="I29" s="11" t="s">
        <v>74</v>
      </c>
      <c r="J29" s="11">
        <v>35</v>
      </c>
      <c r="K29" s="11">
        <v>4.0519999999999996</v>
      </c>
      <c r="L29" s="12" t="s">
        <v>22</v>
      </c>
      <c r="M29" s="11" t="s">
        <v>23</v>
      </c>
      <c r="N29" s="11">
        <v>1.65</v>
      </c>
      <c r="O29" s="11">
        <v>6.5143000000000006E-2</v>
      </c>
      <c r="P29" s="11">
        <v>1.51</v>
      </c>
      <c r="Q29" s="15" t="s">
        <v>24</v>
      </c>
    </row>
    <row r="30" spans="1:17">
      <c r="A30" s="10" t="s">
        <v>74</v>
      </c>
      <c r="B30" s="11">
        <v>439.87</v>
      </c>
      <c r="C30" s="11">
        <v>439.87</v>
      </c>
      <c r="D30" s="11">
        <v>438.14</v>
      </c>
      <c r="E30" s="12">
        <v>1.2</v>
      </c>
      <c r="F30" s="13">
        <f>C30-D30</f>
        <v>1.7300000000000182</v>
      </c>
      <c r="G30" s="14" t="s">
        <v>75</v>
      </c>
      <c r="H30" s="11" t="s">
        <v>74</v>
      </c>
      <c r="I30" s="11" t="s">
        <v>76</v>
      </c>
      <c r="J30" s="11">
        <v>35</v>
      </c>
      <c r="K30" s="11">
        <v>4.1319999999999997</v>
      </c>
      <c r="L30" s="12" t="s">
        <v>22</v>
      </c>
      <c r="M30" s="11" t="s">
        <v>23</v>
      </c>
      <c r="N30" s="11">
        <v>1.79</v>
      </c>
      <c r="O30" s="11">
        <v>8.1143000000000007E-2</v>
      </c>
      <c r="P30" s="11">
        <v>1.51</v>
      </c>
      <c r="Q30" s="15" t="s">
        <v>24</v>
      </c>
    </row>
    <row r="31" spans="1:17">
      <c r="A31" s="10" t="s">
        <v>76</v>
      </c>
      <c r="B31" s="11">
        <v>437</v>
      </c>
      <c r="C31" s="11">
        <v>437</v>
      </c>
      <c r="D31" s="11">
        <v>435.27</v>
      </c>
      <c r="E31" s="12">
        <v>1.2</v>
      </c>
      <c r="F31" s="13">
        <f t="shared" si="0"/>
        <v>1.7300000000000182</v>
      </c>
      <c r="G31" s="14" t="s">
        <v>77</v>
      </c>
      <c r="H31" s="11" t="s">
        <v>76</v>
      </c>
      <c r="I31" s="11" t="s">
        <v>78</v>
      </c>
      <c r="J31" s="11">
        <v>35</v>
      </c>
      <c r="K31" s="11">
        <v>4.6630000000000003</v>
      </c>
      <c r="L31" s="12" t="s">
        <v>22</v>
      </c>
      <c r="M31" s="11" t="s">
        <v>23</v>
      </c>
      <c r="N31" s="11">
        <v>1.76</v>
      </c>
      <c r="O31" s="11">
        <v>6.9142999999999996E-2</v>
      </c>
      <c r="P31" s="11">
        <v>1.51</v>
      </c>
      <c r="Q31" s="15" t="s">
        <v>24</v>
      </c>
    </row>
    <row r="32" spans="1:17">
      <c r="A32" s="10" t="s">
        <v>78</v>
      </c>
      <c r="B32" s="11">
        <v>434.55</v>
      </c>
      <c r="C32" s="11">
        <v>434.55</v>
      </c>
      <c r="D32" s="11">
        <v>432.82</v>
      </c>
      <c r="E32" s="12">
        <v>1.2</v>
      </c>
      <c r="F32" s="13">
        <f t="shared" si="0"/>
        <v>1.7300000000000182</v>
      </c>
      <c r="G32" s="14" t="s">
        <v>79</v>
      </c>
      <c r="H32" s="11" t="s">
        <v>78</v>
      </c>
      <c r="I32" s="11" t="s">
        <v>80</v>
      </c>
      <c r="J32" s="11">
        <v>35</v>
      </c>
      <c r="K32" s="11">
        <v>4.7530000000000001</v>
      </c>
      <c r="L32" s="12" t="s">
        <v>22</v>
      </c>
      <c r="M32" s="11" t="s">
        <v>23</v>
      </c>
      <c r="N32" s="11">
        <v>1.47</v>
      </c>
      <c r="O32" s="11">
        <v>4.0856999999999997E-2</v>
      </c>
      <c r="P32" s="11">
        <v>1.51</v>
      </c>
      <c r="Q32" s="15" t="s">
        <v>24</v>
      </c>
    </row>
    <row r="33" spans="1:17">
      <c r="A33" s="10" t="s">
        <v>80</v>
      </c>
      <c r="B33" s="11">
        <v>433.09</v>
      </c>
      <c r="C33" s="11">
        <v>433.09</v>
      </c>
      <c r="D33" s="11">
        <v>431.36</v>
      </c>
      <c r="E33" s="12">
        <v>1.2</v>
      </c>
      <c r="F33" s="13">
        <f t="shared" si="0"/>
        <v>1.7299999999999613</v>
      </c>
      <c r="G33" s="14" t="s">
        <v>81</v>
      </c>
      <c r="H33" s="11" t="s">
        <v>80</v>
      </c>
      <c r="I33" s="11" t="s">
        <v>82</v>
      </c>
      <c r="J33" s="11">
        <v>35</v>
      </c>
      <c r="K33" s="11">
        <v>4.8499999999999996</v>
      </c>
      <c r="L33" s="12" t="s">
        <v>22</v>
      </c>
      <c r="M33" s="11" t="s">
        <v>23</v>
      </c>
      <c r="N33" s="11">
        <v>1.48</v>
      </c>
      <c r="O33" s="11">
        <v>4.1142999999999999E-2</v>
      </c>
      <c r="P33" s="11">
        <v>1.51</v>
      </c>
      <c r="Q33" s="15" t="s">
        <v>24</v>
      </c>
    </row>
    <row r="34" spans="1:17">
      <c r="A34" s="10" t="s">
        <v>82</v>
      </c>
      <c r="B34" s="11">
        <v>431.62</v>
      </c>
      <c r="C34" s="11">
        <v>431.62</v>
      </c>
      <c r="D34" s="11">
        <v>429.89</v>
      </c>
      <c r="E34" s="12">
        <v>1.2</v>
      </c>
      <c r="F34" s="13">
        <f t="shared" si="0"/>
        <v>1.7300000000000182</v>
      </c>
      <c r="G34" s="14" t="s">
        <v>83</v>
      </c>
      <c r="H34" s="11" t="s">
        <v>82</v>
      </c>
      <c r="I34" s="11" t="s">
        <v>84</v>
      </c>
      <c r="J34" s="11">
        <v>35</v>
      </c>
      <c r="K34" s="11">
        <v>4.9269999999999996</v>
      </c>
      <c r="L34" s="12" t="s">
        <v>22</v>
      </c>
      <c r="M34" s="11" t="s">
        <v>23</v>
      </c>
      <c r="N34" s="11">
        <v>1.48</v>
      </c>
      <c r="O34" s="11">
        <v>4.0856999999999997E-2</v>
      </c>
      <c r="P34" s="11">
        <v>1.51</v>
      </c>
      <c r="Q34" s="15" t="s">
        <v>24</v>
      </c>
    </row>
    <row r="35" spans="1:17">
      <c r="A35" s="10" t="s">
        <v>84</v>
      </c>
      <c r="B35" s="11">
        <v>430.16</v>
      </c>
      <c r="C35" s="11">
        <v>430.16</v>
      </c>
      <c r="D35" s="11">
        <v>428.43</v>
      </c>
      <c r="E35" s="12">
        <v>1.2</v>
      </c>
      <c r="F35" s="13">
        <f t="shared" si="0"/>
        <v>1.7300000000000182</v>
      </c>
      <c r="G35" s="14" t="s">
        <v>85</v>
      </c>
      <c r="H35" s="11" t="s">
        <v>84</v>
      </c>
      <c r="I35" s="11" t="s">
        <v>86</v>
      </c>
      <c r="J35" s="11">
        <v>35</v>
      </c>
      <c r="K35" s="11">
        <v>5.0359999999999996</v>
      </c>
      <c r="L35" s="12" t="s">
        <v>22</v>
      </c>
      <c r="M35" s="11" t="s">
        <v>23</v>
      </c>
      <c r="N35" s="11">
        <v>1.69</v>
      </c>
      <c r="O35" s="11">
        <v>5.8000000000000003E-2</v>
      </c>
      <c r="P35" s="11">
        <v>1.51</v>
      </c>
      <c r="Q35" s="15" t="s">
        <v>24</v>
      </c>
    </row>
    <row r="36" spans="1:17">
      <c r="A36" s="10" t="s">
        <v>86</v>
      </c>
      <c r="B36" s="11">
        <v>428.1</v>
      </c>
      <c r="C36" s="11">
        <v>428.1</v>
      </c>
      <c r="D36" s="11">
        <v>426.37</v>
      </c>
      <c r="E36" s="12">
        <v>1.2</v>
      </c>
      <c r="F36" s="13">
        <f t="shared" si="0"/>
        <v>1.7300000000000182</v>
      </c>
      <c r="G36" s="14" t="s">
        <v>87</v>
      </c>
      <c r="H36" s="11" t="s">
        <v>86</v>
      </c>
      <c r="I36" s="11" t="s">
        <v>88</v>
      </c>
      <c r="J36" s="11">
        <v>35</v>
      </c>
      <c r="K36" s="11">
        <v>5.13</v>
      </c>
      <c r="L36" s="12" t="s">
        <v>22</v>
      </c>
      <c r="M36" s="11" t="s">
        <v>23</v>
      </c>
      <c r="N36" s="11">
        <v>1.72</v>
      </c>
      <c r="O36" s="11">
        <v>0.06</v>
      </c>
      <c r="P36" s="11">
        <v>1.51</v>
      </c>
      <c r="Q36" s="15" t="s">
        <v>24</v>
      </c>
    </row>
    <row r="37" spans="1:17">
      <c r="A37" s="10" t="s">
        <v>88</v>
      </c>
      <c r="B37" s="11">
        <v>425.97</v>
      </c>
      <c r="C37" s="11">
        <v>425.97</v>
      </c>
      <c r="D37" s="11">
        <v>424.24</v>
      </c>
      <c r="E37" s="12">
        <v>1.2</v>
      </c>
      <c r="F37" s="13">
        <f t="shared" si="0"/>
        <v>1.7300000000000182</v>
      </c>
      <c r="G37" s="14" t="s">
        <v>89</v>
      </c>
      <c r="H37" s="11" t="s">
        <v>88</v>
      </c>
      <c r="I37" s="11" t="s">
        <v>90</v>
      </c>
      <c r="J37" s="11">
        <v>34</v>
      </c>
      <c r="K37" s="11">
        <v>5.22</v>
      </c>
      <c r="L37" s="12" t="s">
        <v>22</v>
      </c>
      <c r="M37" s="11" t="s">
        <v>23</v>
      </c>
      <c r="N37" s="11">
        <v>1.55</v>
      </c>
      <c r="O37" s="11">
        <v>4.4117999999999997E-2</v>
      </c>
      <c r="P37" s="11">
        <v>1.51</v>
      </c>
      <c r="Q37" s="15" t="s">
        <v>24</v>
      </c>
    </row>
    <row r="38" spans="1:17">
      <c r="A38" s="10" t="s">
        <v>90</v>
      </c>
      <c r="B38" s="11">
        <v>424.44</v>
      </c>
      <c r="C38" s="11">
        <v>424.44</v>
      </c>
      <c r="D38" s="11">
        <v>422.71</v>
      </c>
      <c r="E38" s="12">
        <v>1.2</v>
      </c>
      <c r="F38" s="13">
        <f t="shared" si="0"/>
        <v>1.7300000000000182</v>
      </c>
      <c r="G38" s="14" t="s">
        <v>91</v>
      </c>
      <c r="H38" s="11" t="s">
        <v>90</v>
      </c>
      <c r="I38" s="11" t="s">
        <v>92</v>
      </c>
      <c r="J38" s="11">
        <v>35</v>
      </c>
      <c r="K38" s="11">
        <v>5.274</v>
      </c>
      <c r="L38" s="12" t="s">
        <v>22</v>
      </c>
      <c r="M38" s="11" t="s">
        <v>23</v>
      </c>
      <c r="N38" s="11">
        <v>1.33</v>
      </c>
      <c r="O38" s="11">
        <v>2.8000000000000001E-2</v>
      </c>
      <c r="P38" s="11">
        <v>1.51</v>
      </c>
      <c r="Q38" s="15" t="s">
        <v>24</v>
      </c>
    </row>
    <row r="39" spans="1:17">
      <c r="A39" s="10" t="s">
        <v>92</v>
      </c>
      <c r="B39" s="11">
        <v>423.43</v>
      </c>
      <c r="C39" s="11">
        <v>423.43</v>
      </c>
      <c r="D39" s="11">
        <v>421.7</v>
      </c>
      <c r="E39" s="12">
        <v>1.2</v>
      </c>
      <c r="F39" s="13">
        <f t="shared" si="0"/>
        <v>1.7300000000000182</v>
      </c>
      <c r="G39" s="14" t="s">
        <v>93</v>
      </c>
      <c r="H39" s="11" t="s">
        <v>92</v>
      </c>
      <c r="I39" s="11" t="s">
        <v>94</v>
      </c>
      <c r="J39" s="11">
        <v>35</v>
      </c>
      <c r="K39" s="11">
        <v>5.3449999999999998</v>
      </c>
      <c r="L39" s="12" t="s">
        <v>22</v>
      </c>
      <c r="M39" s="11" t="s">
        <v>23</v>
      </c>
      <c r="N39" s="11">
        <v>1.34</v>
      </c>
      <c r="O39" s="11">
        <v>2.8285999999999999E-2</v>
      </c>
      <c r="P39" s="11">
        <v>1.51</v>
      </c>
      <c r="Q39" s="15" t="s">
        <v>24</v>
      </c>
    </row>
    <row r="40" spans="1:17">
      <c r="A40" s="10" t="s">
        <v>94</v>
      </c>
      <c r="B40" s="11">
        <v>422.41</v>
      </c>
      <c r="C40" s="11">
        <v>422.41</v>
      </c>
      <c r="D40" s="11">
        <v>420.68</v>
      </c>
      <c r="E40" s="12">
        <v>1.2</v>
      </c>
      <c r="F40" s="13">
        <f t="shared" si="0"/>
        <v>1.7300000000000182</v>
      </c>
      <c r="G40" s="14" t="s">
        <v>95</v>
      </c>
      <c r="H40" s="11" t="s">
        <v>94</v>
      </c>
      <c r="I40" s="11" t="s">
        <v>96</v>
      </c>
      <c r="J40" s="11">
        <v>35</v>
      </c>
      <c r="K40" s="11">
        <v>5.391</v>
      </c>
      <c r="L40" s="12" t="s">
        <v>22</v>
      </c>
      <c r="M40" s="11" t="s">
        <v>23</v>
      </c>
      <c r="N40" s="11">
        <v>1.34</v>
      </c>
      <c r="O40" s="11">
        <v>2.8285999999999999E-2</v>
      </c>
      <c r="P40" s="11">
        <v>1.51</v>
      </c>
      <c r="Q40" s="15" t="s">
        <v>24</v>
      </c>
    </row>
    <row r="41" spans="1:17">
      <c r="A41" s="10" t="s">
        <v>96</v>
      </c>
      <c r="B41" s="11">
        <v>421.39</v>
      </c>
      <c r="C41" s="11">
        <v>421.39</v>
      </c>
      <c r="D41" s="11">
        <v>419.66</v>
      </c>
      <c r="E41" s="12">
        <v>1.2</v>
      </c>
      <c r="F41" s="13">
        <f t="shared" si="0"/>
        <v>1.7299999999999613</v>
      </c>
      <c r="G41" s="14" t="s">
        <v>97</v>
      </c>
      <c r="H41" s="11" t="s">
        <v>96</v>
      </c>
      <c r="I41" s="11" t="s">
        <v>98</v>
      </c>
      <c r="J41" s="11">
        <v>35</v>
      </c>
      <c r="K41" s="11">
        <v>5.4349999999999996</v>
      </c>
      <c r="L41" s="12" t="s">
        <v>22</v>
      </c>
      <c r="M41" s="11" t="s">
        <v>23</v>
      </c>
      <c r="N41" s="11">
        <v>1.34</v>
      </c>
      <c r="O41" s="11">
        <v>2.8000000000000001E-2</v>
      </c>
      <c r="P41" s="11">
        <v>1.51</v>
      </c>
      <c r="Q41" s="15" t="s">
        <v>24</v>
      </c>
    </row>
    <row r="42" spans="1:17">
      <c r="A42" s="10" t="s">
        <v>98</v>
      </c>
      <c r="B42" s="11">
        <v>420.38</v>
      </c>
      <c r="C42" s="11">
        <v>420.38</v>
      </c>
      <c r="D42" s="11">
        <v>418.65</v>
      </c>
      <c r="E42" s="12">
        <v>1.2</v>
      </c>
      <c r="F42" s="13">
        <f t="shared" si="0"/>
        <v>1.7300000000000182</v>
      </c>
      <c r="G42" s="14" t="s">
        <v>99</v>
      </c>
      <c r="H42" s="11" t="s">
        <v>98</v>
      </c>
      <c r="I42" s="11" t="s">
        <v>100</v>
      </c>
      <c r="J42" s="11">
        <v>32.5</v>
      </c>
      <c r="K42" s="11">
        <v>5.4720000000000004</v>
      </c>
      <c r="L42" s="12" t="s">
        <v>22</v>
      </c>
      <c r="M42" s="11" t="s">
        <v>23</v>
      </c>
      <c r="N42" s="11">
        <v>0.96</v>
      </c>
      <c r="O42" s="11">
        <v>1.0769000000000001E-2</v>
      </c>
      <c r="P42" s="11">
        <v>1.51</v>
      </c>
      <c r="Q42" s="15" t="s">
        <v>24</v>
      </c>
    </row>
    <row r="43" spans="1:17">
      <c r="A43" s="10" t="s">
        <v>100</v>
      </c>
      <c r="B43" s="11">
        <v>420</v>
      </c>
      <c r="C43" s="11">
        <v>420</v>
      </c>
      <c r="D43" s="11">
        <v>418.27</v>
      </c>
      <c r="E43" s="12">
        <v>1.2</v>
      </c>
      <c r="F43" s="13">
        <f t="shared" si="0"/>
        <v>1.7300000000000182</v>
      </c>
      <c r="G43" s="14" t="s">
        <v>101</v>
      </c>
      <c r="H43" s="11" t="s">
        <v>100</v>
      </c>
      <c r="I43" s="11" t="s">
        <v>102</v>
      </c>
      <c r="J43" s="11">
        <v>41.5</v>
      </c>
      <c r="K43" s="11">
        <v>7.9710000000000001</v>
      </c>
      <c r="L43" s="12" t="s">
        <v>22</v>
      </c>
      <c r="M43" s="11" t="s">
        <v>23</v>
      </c>
      <c r="N43" s="11">
        <v>0.81</v>
      </c>
      <c r="O43" s="11">
        <v>5.0000000000000001E-3</v>
      </c>
      <c r="P43" s="11">
        <v>1.63</v>
      </c>
      <c r="Q43" s="15" t="s">
        <v>24</v>
      </c>
    </row>
    <row r="44" spans="1:17" ht="15" thickBot="1">
      <c r="A44" s="21" t="s">
        <v>102</v>
      </c>
      <c r="B44" s="16">
        <v>420</v>
      </c>
      <c r="C44" s="16">
        <v>420</v>
      </c>
      <c r="D44" s="16">
        <v>418.06</v>
      </c>
      <c r="E44" s="17">
        <v>1.2</v>
      </c>
      <c r="F44" s="18">
        <f t="shared" si="0"/>
        <v>1.9399999999999977</v>
      </c>
      <c r="G44" s="19"/>
      <c r="H44" s="16"/>
      <c r="I44" s="16"/>
      <c r="J44" s="16"/>
      <c r="K44" s="16"/>
      <c r="L44" s="17"/>
      <c r="M44" s="16"/>
      <c r="N44" s="16"/>
      <c r="O44" s="16"/>
      <c r="P44" s="16"/>
      <c r="Q44" s="20"/>
    </row>
    <row r="45" spans="1:17" ht="15" thickTop="1"/>
  </sheetData>
  <mergeCells count="3">
    <mergeCell ref="A1:Q1"/>
    <mergeCell ref="A2:F2"/>
    <mergeCell ref="G2:Q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2012-05-17T19:08:25Z</dcterms:modified>
</cp:coreProperties>
</file>