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5" i="1"/>
  <c r="F14"/>
  <c r="F13"/>
  <c r="F12"/>
  <c r="F11"/>
  <c r="F10"/>
  <c r="F9"/>
  <c r="F8"/>
  <c r="F7"/>
  <c r="F6"/>
  <c r="F5"/>
  <c r="F4"/>
</calcChain>
</file>

<file path=xl/sharedStrings.xml><?xml version="1.0" encoding="utf-8"?>
<sst xmlns="http://schemas.openxmlformats.org/spreadsheetml/2006/main" count="98" uniqueCount="45">
  <si>
    <t>Manhole Report</t>
  </si>
  <si>
    <t>Pipe Report</t>
  </si>
  <si>
    <t>Label</t>
  </si>
  <si>
    <t>Ground Elevation (m)</t>
  </si>
  <si>
    <t>Rim Elevation (m)</t>
  </si>
  <si>
    <t>Sump Elevation (m)</t>
  </si>
  <si>
    <t>Manhole Diameter (m)</t>
  </si>
  <si>
    <t>Manhole Depth (m)</t>
  </si>
  <si>
    <t>Upstream Manhole</t>
  </si>
  <si>
    <t>Downstream Manhole</t>
  </si>
  <si>
    <t>Length (m)</t>
  </si>
  <si>
    <t>Total Flow (l/s)</t>
  </si>
  <si>
    <t>Section Shape</t>
  </si>
  <si>
    <t>Section Size</t>
  </si>
  <si>
    <t>Average Velocity (m/s)</t>
  </si>
  <si>
    <t>Constructed Slope (m/m)</t>
  </si>
  <si>
    <t>Average Pipe Cover (m)</t>
  </si>
  <si>
    <t>Material</t>
  </si>
  <si>
    <t>MH-1</t>
  </si>
  <si>
    <t>P-1</t>
  </si>
  <si>
    <t>MH-2</t>
  </si>
  <si>
    <t>Circular</t>
  </si>
  <si>
    <t>200 mm</t>
  </si>
  <si>
    <t>PVC</t>
  </si>
  <si>
    <t>P-2</t>
  </si>
  <si>
    <t>MH-3</t>
  </si>
  <si>
    <t>P-3</t>
  </si>
  <si>
    <t>MH-4</t>
  </si>
  <si>
    <t>P-4</t>
  </si>
  <si>
    <t>MH-5</t>
  </si>
  <si>
    <t>P-5</t>
  </si>
  <si>
    <t>MH-6</t>
  </si>
  <si>
    <t>P-6</t>
  </si>
  <si>
    <t>MH-7</t>
  </si>
  <si>
    <t>P-7</t>
  </si>
  <si>
    <t>MH-8</t>
  </si>
  <si>
    <t>P-8</t>
  </si>
  <si>
    <t>MH-9</t>
  </si>
  <si>
    <t>P-9</t>
  </si>
  <si>
    <t>MH-10</t>
  </si>
  <si>
    <t>P-10</t>
  </si>
  <si>
    <t>MH-11</t>
  </si>
  <si>
    <t>P-11</t>
  </si>
  <si>
    <t>O-1</t>
  </si>
  <si>
    <t>Table ( E ) Sanitary Sewer Design Report For Al Burj village( Line E )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</si>
</sst>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0"/>
      <name val="Swis721 Ex BT"/>
      <family val="2"/>
    </font>
    <font>
      <sz val="10"/>
      <name val="SimSun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0" fillId="0" borderId="18" xfId="0" applyBorder="1"/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/>
    <xf numFmtId="0" fontId="0" fillId="0" borderId="2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6"/>
  <sheetViews>
    <sheetView tabSelected="1" workbookViewId="0">
      <selection activeCell="H18" sqref="H18"/>
    </sheetView>
  </sheetViews>
  <sheetFormatPr defaultRowHeight="14.25"/>
  <sheetData>
    <row r="1" spans="1:18" ht="15" thickBot="1">
      <c r="A1" s="22" t="s">
        <v>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8" ht="15.75" thickTop="1" thickBot="1">
      <c r="A2" s="24" t="s">
        <v>0</v>
      </c>
      <c r="B2" s="25"/>
      <c r="C2" s="25"/>
      <c r="D2" s="25"/>
      <c r="E2" s="25"/>
      <c r="F2" s="26"/>
      <c r="G2" s="27" t="s">
        <v>1</v>
      </c>
      <c r="H2" s="28"/>
      <c r="I2" s="28"/>
      <c r="J2" s="28"/>
      <c r="K2" s="28"/>
      <c r="L2" s="28"/>
      <c r="M2" s="28"/>
      <c r="N2" s="28"/>
      <c r="O2" s="28"/>
      <c r="P2" s="28"/>
      <c r="Q2" s="29"/>
      <c r="R2" s="1"/>
    </row>
    <row r="3" spans="1:18" ht="57.75" thickTop="1">
      <c r="A3" s="2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5" t="s">
        <v>2</v>
      </c>
      <c r="H3" s="6" t="s">
        <v>8</v>
      </c>
      <c r="I3" s="6" t="s">
        <v>9</v>
      </c>
      <c r="J3" s="3" t="s">
        <v>10</v>
      </c>
      <c r="K3" s="4" t="s">
        <v>11</v>
      </c>
      <c r="L3" s="7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8" t="s">
        <v>17</v>
      </c>
      <c r="R3" s="9"/>
    </row>
    <row r="4" spans="1:18">
      <c r="A4" s="10" t="s">
        <v>18</v>
      </c>
      <c r="B4" s="11">
        <v>594</v>
      </c>
      <c r="C4" s="11">
        <v>594</v>
      </c>
      <c r="D4" s="11">
        <v>592.29999999999995</v>
      </c>
      <c r="E4" s="12">
        <v>1.2</v>
      </c>
      <c r="F4" s="13">
        <f>C4-D4</f>
        <v>1.7000000000000455</v>
      </c>
      <c r="G4" s="14" t="s">
        <v>19</v>
      </c>
      <c r="H4" s="11" t="s">
        <v>18</v>
      </c>
      <c r="I4" s="11" t="s">
        <v>20</v>
      </c>
      <c r="J4" s="11">
        <v>35</v>
      </c>
      <c r="K4" s="11">
        <v>5.3999999999999999E-2</v>
      </c>
      <c r="L4" s="12" t="s">
        <v>21</v>
      </c>
      <c r="M4" s="11" t="s">
        <v>22</v>
      </c>
      <c r="N4" s="11">
        <v>0.36</v>
      </c>
      <c r="O4" s="11">
        <v>3.4570999999999998E-2</v>
      </c>
      <c r="P4" s="11">
        <v>1.5</v>
      </c>
      <c r="Q4" s="15" t="s">
        <v>23</v>
      </c>
    </row>
    <row r="5" spans="1:18">
      <c r="A5" s="10" t="s">
        <v>20</v>
      </c>
      <c r="B5" s="11">
        <v>592.79</v>
      </c>
      <c r="C5" s="11">
        <v>592.79</v>
      </c>
      <c r="D5" s="11">
        <v>591.05999999999995</v>
      </c>
      <c r="E5" s="12">
        <v>1.2</v>
      </c>
      <c r="F5" s="13">
        <f t="shared" ref="F5:F15" si="0">C5-D5</f>
        <v>1.7300000000000182</v>
      </c>
      <c r="G5" s="14" t="s">
        <v>24</v>
      </c>
      <c r="H5" s="11" t="s">
        <v>20</v>
      </c>
      <c r="I5" s="11" t="s">
        <v>25</v>
      </c>
      <c r="J5" s="11">
        <v>35.5</v>
      </c>
      <c r="K5" s="11">
        <v>0.105</v>
      </c>
      <c r="L5" s="12" t="s">
        <v>21</v>
      </c>
      <c r="M5" s="11" t="s">
        <v>22</v>
      </c>
      <c r="N5" s="11">
        <v>0.6</v>
      </c>
      <c r="O5" s="11">
        <v>8.6581000000000005E-2</v>
      </c>
      <c r="P5" s="11">
        <v>2.46</v>
      </c>
      <c r="Q5" s="15" t="s">
        <v>23</v>
      </c>
    </row>
    <row r="6" spans="1:18">
      <c r="A6" s="10" t="s">
        <v>25</v>
      </c>
      <c r="B6" s="11">
        <v>591.57000000000005</v>
      </c>
      <c r="C6" s="11">
        <v>591.57000000000005</v>
      </c>
      <c r="D6" s="11">
        <v>587.95000000000005</v>
      </c>
      <c r="E6" s="12">
        <v>1.2</v>
      </c>
      <c r="F6" s="13">
        <f t="shared" si="0"/>
        <v>3.6200000000000045</v>
      </c>
      <c r="G6" s="14" t="s">
        <v>26</v>
      </c>
      <c r="H6" s="11" t="s">
        <v>25</v>
      </c>
      <c r="I6" s="11" t="s">
        <v>27</v>
      </c>
      <c r="J6" s="11">
        <v>34.5</v>
      </c>
      <c r="K6" s="11">
        <v>0.17199999999999999</v>
      </c>
      <c r="L6" s="12" t="s">
        <v>21</v>
      </c>
      <c r="M6" s="11" t="s">
        <v>22</v>
      </c>
      <c r="N6" s="11">
        <v>0.6</v>
      </c>
      <c r="O6" s="11">
        <v>5.6013E-2</v>
      </c>
      <c r="P6" s="11">
        <v>3.77</v>
      </c>
      <c r="Q6" s="15" t="s">
        <v>23</v>
      </c>
    </row>
    <row r="7" spans="1:18">
      <c r="A7" s="10" t="s">
        <v>27</v>
      </c>
      <c r="B7" s="11">
        <v>590.35</v>
      </c>
      <c r="C7" s="11">
        <v>590.35</v>
      </c>
      <c r="D7" s="11">
        <v>585.99</v>
      </c>
      <c r="E7" s="12">
        <v>1.2</v>
      </c>
      <c r="F7" s="13">
        <f t="shared" si="0"/>
        <v>4.3600000000000136</v>
      </c>
      <c r="G7" s="14" t="s">
        <v>28</v>
      </c>
      <c r="H7" s="11" t="s">
        <v>27</v>
      </c>
      <c r="I7" s="11" t="s">
        <v>29</v>
      </c>
      <c r="J7" s="11">
        <v>35</v>
      </c>
      <c r="K7" s="11">
        <v>0.24099999999999999</v>
      </c>
      <c r="L7" s="12" t="s">
        <v>21</v>
      </c>
      <c r="M7" s="11" t="s">
        <v>22</v>
      </c>
      <c r="N7" s="11">
        <v>0.6</v>
      </c>
      <c r="O7" s="11">
        <v>4.1617000000000001E-2</v>
      </c>
      <c r="P7" s="11">
        <v>3.98</v>
      </c>
      <c r="Q7" s="15" t="s">
        <v>23</v>
      </c>
    </row>
    <row r="8" spans="1:18">
      <c r="A8" s="10" t="s">
        <v>29</v>
      </c>
      <c r="B8" s="11">
        <v>588.54</v>
      </c>
      <c r="C8" s="11">
        <v>588.54</v>
      </c>
      <c r="D8" s="11">
        <v>584.5</v>
      </c>
      <c r="E8" s="12">
        <v>1.2</v>
      </c>
      <c r="F8" s="13">
        <f t="shared" si="0"/>
        <v>4.0399999999999636</v>
      </c>
      <c r="G8" s="14" t="s">
        <v>30</v>
      </c>
      <c r="H8" s="11" t="s">
        <v>29</v>
      </c>
      <c r="I8" s="11" t="s">
        <v>31</v>
      </c>
      <c r="J8" s="11">
        <v>28.5</v>
      </c>
      <c r="K8" s="11">
        <v>0.29199999999999998</v>
      </c>
      <c r="L8" s="12" t="s">
        <v>21</v>
      </c>
      <c r="M8" s="11" t="s">
        <v>22</v>
      </c>
      <c r="N8" s="11">
        <v>0.6</v>
      </c>
      <c r="O8" s="11">
        <v>3.5156E-2</v>
      </c>
      <c r="P8" s="11">
        <v>3.14</v>
      </c>
      <c r="Q8" s="15" t="s">
        <v>23</v>
      </c>
    </row>
    <row r="9" spans="1:18">
      <c r="A9" s="10" t="s">
        <v>31</v>
      </c>
      <c r="B9" s="11">
        <v>586.15</v>
      </c>
      <c r="C9" s="11">
        <v>586.15</v>
      </c>
      <c r="D9" s="11">
        <v>583.47</v>
      </c>
      <c r="E9" s="12">
        <v>1.2</v>
      </c>
      <c r="F9" s="13">
        <f t="shared" si="0"/>
        <v>2.67999999999995</v>
      </c>
      <c r="G9" s="14" t="s">
        <v>32</v>
      </c>
      <c r="H9" s="11" t="s">
        <v>31</v>
      </c>
      <c r="I9" s="11" t="s">
        <v>33</v>
      </c>
      <c r="J9" s="11">
        <v>41</v>
      </c>
      <c r="K9" s="11">
        <v>0.35399999999999998</v>
      </c>
      <c r="L9" s="12" t="s">
        <v>21</v>
      </c>
      <c r="M9" s="11" t="s">
        <v>22</v>
      </c>
      <c r="N9" s="11">
        <v>0.61</v>
      </c>
      <c r="O9" s="11">
        <v>2.9692E-2</v>
      </c>
      <c r="P9" s="11">
        <v>2.29</v>
      </c>
      <c r="Q9" s="15" t="s">
        <v>23</v>
      </c>
    </row>
    <row r="10" spans="1:18">
      <c r="A10" s="10" t="s">
        <v>33</v>
      </c>
      <c r="B10" s="11">
        <v>584.55999999999995</v>
      </c>
      <c r="C10" s="11">
        <v>584.55999999999995</v>
      </c>
      <c r="D10" s="11">
        <v>582.22</v>
      </c>
      <c r="E10" s="12">
        <v>1.2</v>
      </c>
      <c r="F10" s="13">
        <f t="shared" si="0"/>
        <v>2.3399999999999181</v>
      </c>
      <c r="G10" s="14" t="s">
        <v>34</v>
      </c>
      <c r="H10" s="11" t="s">
        <v>33</v>
      </c>
      <c r="I10" s="11" t="s">
        <v>35</v>
      </c>
      <c r="J10" s="11">
        <v>35</v>
      </c>
      <c r="K10" s="11">
        <v>0.47</v>
      </c>
      <c r="L10" s="12" t="s">
        <v>21</v>
      </c>
      <c r="M10" s="11" t="s">
        <v>22</v>
      </c>
      <c r="N10" s="11">
        <v>0.6</v>
      </c>
      <c r="O10" s="11">
        <v>2.3167E-2</v>
      </c>
      <c r="P10" s="11">
        <v>2.19</v>
      </c>
      <c r="Q10" s="15" t="s">
        <v>23</v>
      </c>
    </row>
    <row r="11" spans="1:18">
      <c r="A11" s="10" t="s">
        <v>35</v>
      </c>
      <c r="B11" s="11">
        <v>583.87</v>
      </c>
      <c r="C11" s="11">
        <v>583.87</v>
      </c>
      <c r="D11" s="11">
        <v>581.38</v>
      </c>
      <c r="E11" s="12">
        <v>1.2</v>
      </c>
      <c r="F11" s="13">
        <f t="shared" si="0"/>
        <v>2.4900000000000091</v>
      </c>
      <c r="G11" s="14" t="s">
        <v>36</v>
      </c>
      <c r="H11" s="11" t="s">
        <v>35</v>
      </c>
      <c r="I11" s="11" t="s">
        <v>37</v>
      </c>
      <c r="J11" s="11">
        <v>35</v>
      </c>
      <c r="K11" s="11">
        <v>0.53500000000000003</v>
      </c>
      <c r="L11" s="12" t="s">
        <v>21</v>
      </c>
      <c r="M11" s="11" t="s">
        <v>22</v>
      </c>
      <c r="N11" s="11">
        <v>0.6</v>
      </c>
      <c r="O11" s="11">
        <v>2.0688999999999999E-2</v>
      </c>
      <c r="P11" s="11">
        <v>2.2999999999999998</v>
      </c>
      <c r="Q11" s="15" t="s">
        <v>23</v>
      </c>
    </row>
    <row r="12" spans="1:18">
      <c r="A12" s="10" t="s">
        <v>37</v>
      </c>
      <c r="B12" s="11">
        <v>583.19000000000005</v>
      </c>
      <c r="C12" s="11">
        <v>583.19000000000005</v>
      </c>
      <c r="D12" s="11">
        <v>580.63</v>
      </c>
      <c r="E12" s="12">
        <v>1.2</v>
      </c>
      <c r="F12" s="13">
        <f t="shared" si="0"/>
        <v>2.5600000000000591</v>
      </c>
      <c r="G12" s="14" t="s">
        <v>38</v>
      </c>
      <c r="H12" s="11" t="s">
        <v>37</v>
      </c>
      <c r="I12" s="11" t="s">
        <v>39</v>
      </c>
      <c r="J12" s="11">
        <v>35</v>
      </c>
      <c r="K12" s="11">
        <v>0.56299999999999994</v>
      </c>
      <c r="L12" s="12" t="s">
        <v>21</v>
      </c>
      <c r="M12" s="11" t="s">
        <v>22</v>
      </c>
      <c r="N12" s="11">
        <v>0.6</v>
      </c>
      <c r="O12" s="11">
        <v>1.9789000000000001E-2</v>
      </c>
      <c r="P12" s="11">
        <v>2.36</v>
      </c>
      <c r="Q12" s="15" t="s">
        <v>23</v>
      </c>
    </row>
    <row r="13" spans="1:18">
      <c r="A13" s="10" t="s">
        <v>39</v>
      </c>
      <c r="B13" s="11">
        <v>582.5</v>
      </c>
      <c r="C13" s="11">
        <v>582.5</v>
      </c>
      <c r="D13" s="11">
        <v>579.91</v>
      </c>
      <c r="E13" s="12">
        <v>1.2</v>
      </c>
      <c r="F13" s="13">
        <f t="shared" si="0"/>
        <v>2.5900000000000318</v>
      </c>
      <c r="G13" s="14" t="s">
        <v>40</v>
      </c>
      <c r="H13" s="11" t="s">
        <v>39</v>
      </c>
      <c r="I13" s="11" t="s">
        <v>41</v>
      </c>
      <c r="J13" s="11">
        <v>34.5</v>
      </c>
      <c r="K13" s="11">
        <v>0.57999999999999996</v>
      </c>
      <c r="L13" s="12" t="s">
        <v>21</v>
      </c>
      <c r="M13" s="11" t="s">
        <v>22</v>
      </c>
      <c r="N13" s="11">
        <v>0.6</v>
      </c>
      <c r="O13" s="11">
        <v>1.9282000000000001E-2</v>
      </c>
      <c r="P13" s="11">
        <v>2.4300000000000002</v>
      </c>
      <c r="Q13" s="15" t="s">
        <v>23</v>
      </c>
    </row>
    <row r="14" spans="1:18">
      <c r="A14" s="10" t="s">
        <v>41</v>
      </c>
      <c r="B14" s="11">
        <v>581.91999999999996</v>
      </c>
      <c r="C14" s="11">
        <v>581.91999999999996</v>
      </c>
      <c r="D14" s="11">
        <v>579.21</v>
      </c>
      <c r="E14" s="12">
        <v>1.2</v>
      </c>
      <c r="F14" s="13">
        <f t="shared" si="0"/>
        <v>2.7099999999999227</v>
      </c>
      <c r="G14" s="14" t="s">
        <v>42</v>
      </c>
      <c r="H14" s="11" t="s">
        <v>41</v>
      </c>
      <c r="I14" s="11" t="s">
        <v>43</v>
      </c>
      <c r="J14" s="11">
        <v>24.5</v>
      </c>
      <c r="K14" s="11">
        <v>0.58399999999999996</v>
      </c>
      <c r="L14" s="12" t="s">
        <v>21</v>
      </c>
      <c r="M14" s="11" t="s">
        <v>22</v>
      </c>
      <c r="N14" s="11">
        <v>0.6</v>
      </c>
      <c r="O14" s="11">
        <v>1.9167E-2</v>
      </c>
      <c r="P14" s="11">
        <v>2.44</v>
      </c>
      <c r="Q14" s="15" t="s">
        <v>23</v>
      </c>
    </row>
    <row r="15" spans="1:18" ht="15" thickBot="1">
      <c r="A15" s="21" t="s">
        <v>43</v>
      </c>
      <c r="B15" s="16">
        <v>581.33000000000004</v>
      </c>
      <c r="C15" s="16">
        <v>581.33000000000004</v>
      </c>
      <c r="D15" s="16">
        <v>578.74</v>
      </c>
      <c r="E15" s="17">
        <v>1.2</v>
      </c>
      <c r="F15" s="19">
        <f t="shared" si="0"/>
        <v>2.5900000000000318</v>
      </c>
      <c r="G15" s="20"/>
      <c r="H15" s="16"/>
      <c r="I15" s="16"/>
      <c r="J15" s="16"/>
      <c r="K15" s="16"/>
      <c r="L15" s="17"/>
      <c r="M15" s="16"/>
      <c r="N15" s="16"/>
      <c r="O15" s="16"/>
      <c r="P15" s="16"/>
      <c r="Q15" s="18"/>
    </row>
    <row r="16" spans="1:18" ht="15" thickTop="1"/>
  </sheetData>
  <mergeCells count="3">
    <mergeCell ref="A1:Q1"/>
    <mergeCell ref="A2:F2"/>
    <mergeCell ref="G2:Q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7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2012-05-17T19:07:47Z</dcterms:modified>
</cp:coreProperties>
</file>