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40" i="1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F4"/>
</calcChain>
</file>

<file path=xl/sharedStrings.xml><?xml version="1.0" encoding="utf-8"?>
<sst xmlns="http://schemas.openxmlformats.org/spreadsheetml/2006/main" count="273" uniqueCount="95">
  <si>
    <t>Manhole Report</t>
  </si>
  <si>
    <t>Pipe Report</t>
  </si>
  <si>
    <t>Label</t>
  </si>
  <si>
    <t>Ground Elevation (m)</t>
  </si>
  <si>
    <t>Rim Elevation (m)</t>
  </si>
  <si>
    <t>Sump Elevation (m)</t>
  </si>
  <si>
    <t>Manhole Diameter (m)</t>
  </si>
  <si>
    <t>Manhole Depth (m)</t>
  </si>
  <si>
    <t>Upstream Manhole</t>
  </si>
  <si>
    <t>Downstream Manhole</t>
  </si>
  <si>
    <t>Length (m)</t>
  </si>
  <si>
    <t>Total Flow (l/s)</t>
  </si>
  <si>
    <t>Section Shape</t>
  </si>
  <si>
    <t>Section Size</t>
  </si>
  <si>
    <t>Average Velocity (m/s)</t>
  </si>
  <si>
    <t>Constructed Slope (m/m)</t>
  </si>
  <si>
    <t>Average Pipe Cover (m)</t>
  </si>
  <si>
    <t>Material</t>
  </si>
  <si>
    <t>MH-1</t>
  </si>
  <si>
    <t>P-1</t>
  </si>
  <si>
    <t>MH-2</t>
  </si>
  <si>
    <t>Circular</t>
  </si>
  <si>
    <t>200 mm</t>
  </si>
  <si>
    <t>PVC</t>
  </si>
  <si>
    <t>P-2</t>
  </si>
  <si>
    <t>MH-3</t>
  </si>
  <si>
    <t>P-3</t>
  </si>
  <si>
    <t>MH-4</t>
  </si>
  <si>
    <t>P-4</t>
  </si>
  <si>
    <t>MH-5</t>
  </si>
  <si>
    <t>P-5</t>
  </si>
  <si>
    <t>MH-6</t>
  </si>
  <si>
    <t>P-6</t>
  </si>
  <si>
    <t>MH-7</t>
  </si>
  <si>
    <t>P-7</t>
  </si>
  <si>
    <t>MH-8</t>
  </si>
  <si>
    <t>P-8</t>
  </si>
  <si>
    <t>MH-9</t>
  </si>
  <si>
    <t>P-9</t>
  </si>
  <si>
    <t>MH-10</t>
  </si>
  <si>
    <t>P-10</t>
  </si>
  <si>
    <t>MH-11</t>
  </si>
  <si>
    <t>P-11</t>
  </si>
  <si>
    <t>MH-12</t>
  </si>
  <si>
    <t>P-12</t>
  </si>
  <si>
    <t>MH-13</t>
  </si>
  <si>
    <t>P-13</t>
  </si>
  <si>
    <t>MH-14</t>
  </si>
  <si>
    <t>P-14</t>
  </si>
  <si>
    <t>MH-15</t>
  </si>
  <si>
    <t>P-15</t>
  </si>
  <si>
    <t>MH-16</t>
  </si>
  <si>
    <t>P-16</t>
  </si>
  <si>
    <t>MH-17</t>
  </si>
  <si>
    <t>P-17</t>
  </si>
  <si>
    <t>MH-18</t>
  </si>
  <si>
    <t>P-18</t>
  </si>
  <si>
    <t>MH-19</t>
  </si>
  <si>
    <t>P-19</t>
  </si>
  <si>
    <t>MH-20</t>
  </si>
  <si>
    <t>P-20</t>
  </si>
  <si>
    <t>MH-21</t>
  </si>
  <si>
    <t>P-21</t>
  </si>
  <si>
    <t>MH-22</t>
  </si>
  <si>
    <t>P-22</t>
  </si>
  <si>
    <t>MH-23</t>
  </si>
  <si>
    <t>P-23</t>
  </si>
  <si>
    <t>MH-24</t>
  </si>
  <si>
    <t>P-24</t>
  </si>
  <si>
    <t>MH-25</t>
  </si>
  <si>
    <t>P-25</t>
  </si>
  <si>
    <t>MH-26</t>
  </si>
  <si>
    <t>P-26</t>
  </si>
  <si>
    <t>MH-27</t>
  </si>
  <si>
    <t>P-27</t>
  </si>
  <si>
    <t>MH-28</t>
  </si>
  <si>
    <t>P-28</t>
  </si>
  <si>
    <t>MH-29</t>
  </si>
  <si>
    <t>P-29</t>
  </si>
  <si>
    <t>MH-30</t>
  </si>
  <si>
    <t>P-30</t>
  </si>
  <si>
    <t>MH-31</t>
  </si>
  <si>
    <t>P-31</t>
  </si>
  <si>
    <t>MH-32</t>
  </si>
  <si>
    <t>P-32</t>
  </si>
  <si>
    <t>MH-33</t>
  </si>
  <si>
    <t>P-33</t>
  </si>
  <si>
    <t>MH-34</t>
  </si>
  <si>
    <t>P-34</t>
  </si>
  <si>
    <t>MH-35</t>
  </si>
  <si>
    <t>P-35</t>
  </si>
  <si>
    <t>MH-36</t>
  </si>
  <si>
    <t>P-36</t>
  </si>
  <si>
    <t>O-1</t>
  </si>
  <si>
    <t>Table ( D ) Sanitary Sewer Design Report For Al Burj village( Line D )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</si>
</sst>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scheme val="minor"/>
    </font>
    <font>
      <b/>
      <sz val="10"/>
      <name val="Swis721 Ex BT"/>
      <family val="2"/>
    </font>
    <font>
      <sz val="10"/>
      <name val="SimSun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2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ck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Border="1"/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/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7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0" xfId="0" applyBorder="1"/>
    <xf numFmtId="0" fontId="0" fillId="0" borderId="18" xfId="0" applyBorder="1" applyAlignment="1">
      <alignment horizontal="center" vertical="center"/>
    </xf>
    <xf numFmtId="0" fontId="0" fillId="0" borderId="19" xfId="0" applyBorder="1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 vertical="top"/>
    </xf>
    <xf numFmtId="0" fontId="0" fillId="2" borderId="2" xfId="0" applyFill="1" applyBorder="1" applyAlignment="1">
      <alignment horizontal="center" vertical="top"/>
    </xf>
    <xf numFmtId="0" fontId="0" fillId="2" borderId="5" xfId="0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41"/>
  <sheetViews>
    <sheetView tabSelected="1" workbookViewId="0">
      <selection activeCell="K6" sqref="K6"/>
    </sheetView>
  </sheetViews>
  <sheetFormatPr defaultRowHeight="14.25"/>
  <sheetData>
    <row r="1" spans="1:18" ht="15" thickBot="1">
      <c r="A1" s="22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</row>
    <row r="2" spans="1:18" ht="15.75" thickTop="1" thickBot="1">
      <c r="A2" s="24" t="s">
        <v>0</v>
      </c>
      <c r="B2" s="25"/>
      <c r="C2" s="25"/>
      <c r="D2" s="25"/>
      <c r="E2" s="25"/>
      <c r="F2" s="26"/>
      <c r="G2" s="27" t="s">
        <v>1</v>
      </c>
      <c r="H2" s="28"/>
      <c r="I2" s="28"/>
      <c r="J2" s="28"/>
      <c r="K2" s="28"/>
      <c r="L2" s="28"/>
      <c r="M2" s="28"/>
      <c r="N2" s="28"/>
      <c r="O2" s="28"/>
      <c r="P2" s="28"/>
      <c r="Q2" s="29"/>
      <c r="R2" s="1"/>
    </row>
    <row r="3" spans="1:18" ht="57.75" thickTop="1">
      <c r="A3" s="2" t="s">
        <v>2</v>
      </c>
      <c r="B3" s="3" t="s">
        <v>3</v>
      </c>
      <c r="C3" s="3" t="s">
        <v>4</v>
      </c>
      <c r="D3" s="3" t="s">
        <v>5</v>
      </c>
      <c r="E3" s="4" t="s">
        <v>6</v>
      </c>
      <c r="F3" s="4" t="s">
        <v>7</v>
      </c>
      <c r="G3" s="5" t="s">
        <v>2</v>
      </c>
      <c r="H3" s="6" t="s">
        <v>8</v>
      </c>
      <c r="I3" s="6" t="s">
        <v>9</v>
      </c>
      <c r="J3" s="3" t="s">
        <v>10</v>
      </c>
      <c r="K3" s="4" t="s">
        <v>11</v>
      </c>
      <c r="L3" s="7" t="s">
        <v>12</v>
      </c>
      <c r="M3" s="3" t="s">
        <v>13</v>
      </c>
      <c r="N3" s="3" t="s">
        <v>14</v>
      </c>
      <c r="O3" s="3" t="s">
        <v>15</v>
      </c>
      <c r="P3" s="3" t="s">
        <v>16</v>
      </c>
      <c r="Q3" s="8" t="s">
        <v>17</v>
      </c>
      <c r="R3" s="9"/>
    </row>
    <row r="4" spans="1:18">
      <c r="A4" s="10" t="s">
        <v>18</v>
      </c>
      <c r="B4" s="11">
        <v>590.83000000000004</v>
      </c>
      <c r="C4" s="11">
        <v>590.83000000000004</v>
      </c>
      <c r="D4" s="11">
        <v>589.13</v>
      </c>
      <c r="E4" s="12">
        <v>1.2</v>
      </c>
      <c r="F4" s="13">
        <f>C4-D4</f>
        <v>1.7000000000000455</v>
      </c>
      <c r="G4" s="14" t="s">
        <v>19</v>
      </c>
      <c r="H4" s="11" t="s">
        <v>18</v>
      </c>
      <c r="I4" s="11" t="s">
        <v>20</v>
      </c>
      <c r="J4" s="11">
        <v>41</v>
      </c>
      <c r="K4" s="11">
        <v>6.9000000000000006E-2</v>
      </c>
      <c r="L4" s="12" t="s">
        <v>21</v>
      </c>
      <c r="M4" s="11" t="s">
        <v>22</v>
      </c>
      <c r="N4" s="11">
        <v>0.37</v>
      </c>
      <c r="O4" s="11">
        <v>0.03</v>
      </c>
      <c r="P4" s="11">
        <v>1.55</v>
      </c>
      <c r="Q4" s="18" t="s">
        <v>23</v>
      </c>
    </row>
    <row r="5" spans="1:18">
      <c r="A5" s="10" t="s">
        <v>20</v>
      </c>
      <c r="B5" s="11">
        <v>589.70000000000005</v>
      </c>
      <c r="C5" s="11">
        <v>589.70000000000005</v>
      </c>
      <c r="D5" s="11">
        <v>587.87</v>
      </c>
      <c r="E5" s="12">
        <v>1.2</v>
      </c>
      <c r="F5" s="13">
        <f t="shared" ref="F5:F40" si="0">C5-D5</f>
        <v>1.8300000000000409</v>
      </c>
      <c r="G5" s="14" t="s">
        <v>24</v>
      </c>
      <c r="H5" s="11" t="s">
        <v>20</v>
      </c>
      <c r="I5" s="11" t="s">
        <v>25</v>
      </c>
      <c r="J5" s="11">
        <v>39</v>
      </c>
      <c r="K5" s="11">
        <v>0.123</v>
      </c>
      <c r="L5" s="12" t="s">
        <v>21</v>
      </c>
      <c r="M5" s="11" t="s">
        <v>22</v>
      </c>
      <c r="N5" s="11">
        <v>0.44</v>
      </c>
      <c r="O5" s="11">
        <v>0.03</v>
      </c>
      <c r="P5" s="11">
        <v>1.68</v>
      </c>
      <c r="Q5" s="18" t="s">
        <v>23</v>
      </c>
    </row>
    <row r="6" spans="1:18">
      <c r="A6" s="10" t="s">
        <v>25</v>
      </c>
      <c r="B6" s="11">
        <v>588.63</v>
      </c>
      <c r="C6" s="11">
        <v>588.63</v>
      </c>
      <c r="D6" s="11">
        <v>586.66999999999996</v>
      </c>
      <c r="E6" s="12">
        <v>1.2</v>
      </c>
      <c r="F6" s="13">
        <f t="shared" si="0"/>
        <v>1.9600000000000364</v>
      </c>
      <c r="G6" s="14" t="s">
        <v>26</v>
      </c>
      <c r="H6" s="11" t="s">
        <v>25</v>
      </c>
      <c r="I6" s="11" t="s">
        <v>27</v>
      </c>
      <c r="J6" s="11">
        <v>25.5</v>
      </c>
      <c r="K6" s="11">
        <v>0.16300000000000001</v>
      </c>
      <c r="L6" s="12" t="s">
        <v>21</v>
      </c>
      <c r="M6" s="11" t="s">
        <v>22</v>
      </c>
      <c r="N6" s="11">
        <v>0.47</v>
      </c>
      <c r="O6" s="11">
        <v>0.03</v>
      </c>
      <c r="P6" s="11">
        <v>1.81</v>
      </c>
      <c r="Q6" s="18" t="s">
        <v>23</v>
      </c>
    </row>
    <row r="7" spans="1:18">
      <c r="A7" s="10" t="s">
        <v>27</v>
      </c>
      <c r="B7" s="11">
        <v>587.97</v>
      </c>
      <c r="C7" s="11">
        <v>587.97</v>
      </c>
      <c r="D7" s="11">
        <v>585.87</v>
      </c>
      <c r="E7" s="12">
        <v>1.2</v>
      </c>
      <c r="F7" s="13">
        <f t="shared" si="0"/>
        <v>2.1000000000000227</v>
      </c>
      <c r="G7" s="14" t="s">
        <v>28</v>
      </c>
      <c r="H7" s="11" t="s">
        <v>27</v>
      </c>
      <c r="I7" s="11" t="s">
        <v>29</v>
      </c>
      <c r="J7" s="11">
        <v>35</v>
      </c>
      <c r="K7" s="11">
        <v>0.222</v>
      </c>
      <c r="L7" s="12" t="s">
        <v>21</v>
      </c>
      <c r="M7" s="11" t="s">
        <v>22</v>
      </c>
      <c r="N7" s="11">
        <v>0.45</v>
      </c>
      <c r="O7" s="11">
        <v>0.02</v>
      </c>
      <c r="P7" s="11">
        <v>2.29</v>
      </c>
      <c r="Q7" s="18" t="s">
        <v>23</v>
      </c>
    </row>
    <row r="8" spans="1:18">
      <c r="A8" s="10" t="s">
        <v>29</v>
      </c>
      <c r="B8" s="11">
        <v>588.05999999999995</v>
      </c>
      <c r="C8" s="11">
        <v>588.05999999999995</v>
      </c>
      <c r="D8" s="11">
        <v>585.14</v>
      </c>
      <c r="E8" s="12">
        <v>1.2</v>
      </c>
      <c r="F8" s="13">
        <f t="shared" si="0"/>
        <v>2.9199999999999591</v>
      </c>
      <c r="G8" s="14" t="s">
        <v>30</v>
      </c>
      <c r="H8" s="11" t="s">
        <v>29</v>
      </c>
      <c r="I8" s="11" t="s">
        <v>31</v>
      </c>
      <c r="J8" s="11">
        <v>26.5</v>
      </c>
      <c r="K8" s="11">
        <v>0.29199999999999998</v>
      </c>
      <c r="L8" s="12" t="s">
        <v>21</v>
      </c>
      <c r="M8" s="11" t="s">
        <v>22</v>
      </c>
      <c r="N8" s="11">
        <v>0.5</v>
      </c>
      <c r="O8" s="11">
        <v>0.02</v>
      </c>
      <c r="P8" s="11">
        <v>2.93</v>
      </c>
      <c r="Q8" s="18" t="s">
        <v>23</v>
      </c>
    </row>
    <row r="9" spans="1:18">
      <c r="A9" s="10" t="s">
        <v>31</v>
      </c>
      <c r="B9" s="11">
        <v>587.96</v>
      </c>
      <c r="C9" s="11">
        <v>587.96</v>
      </c>
      <c r="D9" s="11">
        <v>584.58000000000004</v>
      </c>
      <c r="E9" s="12">
        <v>1.2</v>
      </c>
      <c r="F9" s="13">
        <f t="shared" si="0"/>
        <v>3.3799999999999955</v>
      </c>
      <c r="G9" s="14" t="s">
        <v>32</v>
      </c>
      <c r="H9" s="11" t="s">
        <v>31</v>
      </c>
      <c r="I9" s="11" t="s">
        <v>33</v>
      </c>
      <c r="J9" s="11">
        <v>43.5</v>
      </c>
      <c r="K9" s="11">
        <v>0.36099999999999999</v>
      </c>
      <c r="L9" s="12" t="s">
        <v>21</v>
      </c>
      <c r="M9" s="11" t="s">
        <v>22</v>
      </c>
      <c r="N9" s="11">
        <v>0.53</v>
      </c>
      <c r="O9" s="11">
        <v>0.02</v>
      </c>
      <c r="P9" s="11">
        <v>3.16</v>
      </c>
      <c r="Q9" s="18" t="s">
        <v>23</v>
      </c>
    </row>
    <row r="10" spans="1:18">
      <c r="A10" s="10" t="s">
        <v>33</v>
      </c>
      <c r="B10" s="11">
        <v>587.04999999999995</v>
      </c>
      <c r="C10" s="11">
        <v>587.04999999999995</v>
      </c>
      <c r="D10" s="11">
        <v>583.67999999999995</v>
      </c>
      <c r="E10" s="12">
        <v>1.2</v>
      </c>
      <c r="F10" s="13">
        <f t="shared" si="0"/>
        <v>3.3700000000000045</v>
      </c>
      <c r="G10" s="14" t="s">
        <v>34</v>
      </c>
      <c r="H10" s="11" t="s">
        <v>33</v>
      </c>
      <c r="I10" s="11" t="s">
        <v>35</v>
      </c>
      <c r="J10" s="11">
        <v>28.5</v>
      </c>
      <c r="K10" s="11">
        <v>0.38200000000000001</v>
      </c>
      <c r="L10" s="12" t="s">
        <v>21</v>
      </c>
      <c r="M10" s="11" t="s">
        <v>22</v>
      </c>
      <c r="N10" s="11">
        <v>0.54</v>
      </c>
      <c r="O10" s="11">
        <v>0.02</v>
      </c>
      <c r="P10" s="11">
        <v>3.1</v>
      </c>
      <c r="Q10" s="18" t="s">
        <v>23</v>
      </c>
    </row>
    <row r="11" spans="1:18">
      <c r="A11" s="10" t="s">
        <v>35</v>
      </c>
      <c r="B11" s="11">
        <v>586.35</v>
      </c>
      <c r="C11" s="11">
        <v>586.35</v>
      </c>
      <c r="D11" s="11">
        <v>583.08000000000004</v>
      </c>
      <c r="E11" s="12">
        <v>1.2</v>
      </c>
      <c r="F11" s="13">
        <f t="shared" si="0"/>
        <v>3.2699999999999818</v>
      </c>
      <c r="G11" s="14" t="s">
        <v>36</v>
      </c>
      <c r="H11" s="11" t="s">
        <v>35</v>
      </c>
      <c r="I11" s="11" t="s">
        <v>37</v>
      </c>
      <c r="J11" s="11">
        <v>33</v>
      </c>
      <c r="K11" s="11">
        <v>0.39700000000000002</v>
      </c>
      <c r="L11" s="12" t="s">
        <v>21</v>
      </c>
      <c r="M11" s="11" t="s">
        <v>22</v>
      </c>
      <c r="N11" s="11">
        <v>0.54</v>
      </c>
      <c r="O11" s="11">
        <v>0.02</v>
      </c>
      <c r="P11" s="11">
        <v>2.99</v>
      </c>
      <c r="Q11" s="18" t="s">
        <v>23</v>
      </c>
    </row>
    <row r="12" spans="1:18">
      <c r="A12" s="10" t="s">
        <v>37</v>
      </c>
      <c r="B12" s="11">
        <v>585.53</v>
      </c>
      <c r="C12" s="11">
        <v>585.53</v>
      </c>
      <c r="D12" s="11">
        <v>582.39</v>
      </c>
      <c r="E12" s="12">
        <v>1.2</v>
      </c>
      <c r="F12" s="13">
        <f t="shared" si="0"/>
        <v>3.1399999999999864</v>
      </c>
      <c r="G12" s="14" t="s">
        <v>38</v>
      </c>
      <c r="H12" s="11" t="s">
        <v>37</v>
      </c>
      <c r="I12" s="11" t="s">
        <v>39</v>
      </c>
      <c r="J12" s="11">
        <v>39</v>
      </c>
      <c r="K12" s="11">
        <v>0.41199999999999998</v>
      </c>
      <c r="L12" s="12" t="s">
        <v>21</v>
      </c>
      <c r="M12" s="11" t="s">
        <v>22</v>
      </c>
      <c r="N12" s="11">
        <v>0.55000000000000004</v>
      </c>
      <c r="O12" s="11">
        <v>2.0768999999999999E-2</v>
      </c>
      <c r="P12" s="11">
        <v>2.25</v>
      </c>
      <c r="Q12" s="18" t="s">
        <v>23</v>
      </c>
    </row>
    <row r="13" spans="1:18">
      <c r="A13" s="10" t="s">
        <v>39</v>
      </c>
      <c r="B13" s="11">
        <v>583.35</v>
      </c>
      <c r="C13" s="11">
        <v>583.35</v>
      </c>
      <c r="D13" s="11">
        <v>581.54999999999995</v>
      </c>
      <c r="E13" s="12">
        <v>1.2</v>
      </c>
      <c r="F13" s="13">
        <f t="shared" si="0"/>
        <v>1.8000000000000682</v>
      </c>
      <c r="G13" s="14" t="s">
        <v>40</v>
      </c>
      <c r="H13" s="11" t="s">
        <v>39</v>
      </c>
      <c r="I13" s="11" t="s">
        <v>41</v>
      </c>
      <c r="J13" s="11">
        <v>27.5</v>
      </c>
      <c r="K13" s="11">
        <v>0.42299999999999999</v>
      </c>
      <c r="L13" s="12" t="s">
        <v>21</v>
      </c>
      <c r="M13" s="11" t="s">
        <v>22</v>
      </c>
      <c r="N13" s="11">
        <v>0.85</v>
      </c>
      <c r="O13" s="11">
        <v>7.0000000000000007E-2</v>
      </c>
      <c r="P13" s="11">
        <v>1.55</v>
      </c>
      <c r="Q13" s="18" t="s">
        <v>23</v>
      </c>
    </row>
    <row r="14" spans="1:18">
      <c r="A14" s="10" t="s">
        <v>41</v>
      </c>
      <c r="B14" s="11">
        <v>581.33000000000004</v>
      </c>
      <c r="C14" s="11">
        <v>581.33000000000004</v>
      </c>
      <c r="D14" s="11">
        <v>579.6</v>
      </c>
      <c r="E14" s="12">
        <v>1.2</v>
      </c>
      <c r="F14" s="13">
        <f t="shared" si="0"/>
        <v>1.7300000000000182</v>
      </c>
      <c r="G14" s="14" t="s">
        <v>42</v>
      </c>
      <c r="H14" s="11" t="s">
        <v>41</v>
      </c>
      <c r="I14" s="11" t="s">
        <v>43</v>
      </c>
      <c r="J14" s="11">
        <v>32</v>
      </c>
      <c r="K14" s="11">
        <v>1.012</v>
      </c>
      <c r="L14" s="12" t="s">
        <v>21</v>
      </c>
      <c r="M14" s="11" t="s">
        <v>22</v>
      </c>
      <c r="N14" s="11">
        <v>0.88</v>
      </c>
      <c r="O14" s="11">
        <v>3.5312000000000003E-2</v>
      </c>
      <c r="P14" s="11">
        <v>1.51</v>
      </c>
      <c r="Q14" s="18" t="s">
        <v>23</v>
      </c>
    </row>
    <row r="15" spans="1:18">
      <c r="A15" s="10" t="s">
        <v>43</v>
      </c>
      <c r="B15" s="11">
        <v>580.16999999999996</v>
      </c>
      <c r="C15" s="11">
        <v>580.16999999999996</v>
      </c>
      <c r="D15" s="11">
        <v>578.44000000000005</v>
      </c>
      <c r="E15" s="12">
        <v>1.2</v>
      </c>
      <c r="F15" s="13">
        <f t="shared" si="0"/>
        <v>1.7299999999999045</v>
      </c>
      <c r="G15" s="14" t="s">
        <v>44</v>
      </c>
      <c r="H15" s="11" t="s">
        <v>43</v>
      </c>
      <c r="I15" s="11" t="s">
        <v>45</v>
      </c>
      <c r="J15" s="11">
        <v>37</v>
      </c>
      <c r="K15" s="11">
        <v>1.0329999999999999</v>
      </c>
      <c r="L15" s="12" t="s">
        <v>21</v>
      </c>
      <c r="M15" s="11" t="s">
        <v>22</v>
      </c>
      <c r="N15" s="11">
        <v>0.97</v>
      </c>
      <c r="O15" s="11">
        <v>4.6216E-2</v>
      </c>
      <c r="P15" s="11">
        <v>1.51</v>
      </c>
      <c r="Q15" s="18" t="s">
        <v>23</v>
      </c>
    </row>
    <row r="16" spans="1:18">
      <c r="A16" s="10" t="s">
        <v>45</v>
      </c>
      <c r="B16" s="11">
        <v>578.42999999999995</v>
      </c>
      <c r="C16" s="11">
        <v>578.42999999999995</v>
      </c>
      <c r="D16" s="11">
        <v>576.70000000000005</v>
      </c>
      <c r="E16" s="12">
        <v>1.2</v>
      </c>
      <c r="F16" s="13">
        <f t="shared" si="0"/>
        <v>1.7299999999999045</v>
      </c>
      <c r="G16" s="14" t="s">
        <v>46</v>
      </c>
      <c r="H16" s="11" t="s">
        <v>45</v>
      </c>
      <c r="I16" s="11" t="s">
        <v>47</v>
      </c>
      <c r="J16" s="11">
        <v>47</v>
      </c>
      <c r="K16" s="11">
        <v>1.0640000000000001</v>
      </c>
      <c r="L16" s="12" t="s">
        <v>21</v>
      </c>
      <c r="M16" s="11" t="s">
        <v>22</v>
      </c>
      <c r="N16" s="11">
        <v>0.84</v>
      </c>
      <c r="O16" s="11">
        <v>0.03</v>
      </c>
      <c r="P16" s="11">
        <v>1.56</v>
      </c>
      <c r="Q16" s="18" t="s">
        <v>23</v>
      </c>
    </row>
    <row r="17" spans="1:17">
      <c r="A17" s="10" t="s">
        <v>47</v>
      </c>
      <c r="B17" s="11">
        <v>577.08000000000004</v>
      </c>
      <c r="C17" s="11">
        <v>577.08000000000004</v>
      </c>
      <c r="D17" s="11">
        <v>575.26</v>
      </c>
      <c r="E17" s="12">
        <v>1.2</v>
      </c>
      <c r="F17" s="13">
        <f t="shared" si="0"/>
        <v>1.82000000000005</v>
      </c>
      <c r="G17" s="14" t="s">
        <v>48</v>
      </c>
      <c r="H17" s="11" t="s">
        <v>47</v>
      </c>
      <c r="I17" s="11" t="s">
        <v>49</v>
      </c>
      <c r="J17" s="11">
        <v>35</v>
      </c>
      <c r="K17" s="11">
        <v>1.0880000000000001</v>
      </c>
      <c r="L17" s="12" t="s">
        <v>21</v>
      </c>
      <c r="M17" s="11" t="s">
        <v>22</v>
      </c>
      <c r="N17" s="11">
        <v>0.88</v>
      </c>
      <c r="O17" s="11">
        <v>3.3429E-2</v>
      </c>
      <c r="P17" s="11">
        <v>1.56</v>
      </c>
      <c r="Q17" s="18" t="s">
        <v>23</v>
      </c>
    </row>
    <row r="18" spans="1:17">
      <c r="A18" s="10" t="s">
        <v>49</v>
      </c>
      <c r="B18" s="11">
        <v>575.79</v>
      </c>
      <c r="C18" s="11">
        <v>575.79</v>
      </c>
      <c r="D18" s="11">
        <v>574.05999999999995</v>
      </c>
      <c r="E18" s="12">
        <v>1.2</v>
      </c>
      <c r="F18" s="13">
        <f t="shared" si="0"/>
        <v>1.7300000000000182</v>
      </c>
      <c r="G18" s="14" t="s">
        <v>50</v>
      </c>
      <c r="H18" s="11" t="s">
        <v>49</v>
      </c>
      <c r="I18" s="11" t="s">
        <v>51</v>
      </c>
      <c r="J18" s="11">
        <v>35</v>
      </c>
      <c r="K18" s="11">
        <v>1.109</v>
      </c>
      <c r="L18" s="12" t="s">
        <v>21</v>
      </c>
      <c r="M18" s="11" t="s">
        <v>22</v>
      </c>
      <c r="N18" s="11">
        <v>0.92</v>
      </c>
      <c r="O18" s="11">
        <v>3.7713999999999998E-2</v>
      </c>
      <c r="P18" s="11">
        <v>1.51</v>
      </c>
      <c r="Q18" s="18" t="s">
        <v>23</v>
      </c>
    </row>
    <row r="19" spans="1:17">
      <c r="A19" s="10" t="s">
        <v>51</v>
      </c>
      <c r="B19" s="11">
        <v>574.44000000000005</v>
      </c>
      <c r="C19" s="11">
        <v>574.44000000000005</v>
      </c>
      <c r="D19" s="11">
        <v>572.71</v>
      </c>
      <c r="E19" s="12">
        <v>1.2</v>
      </c>
      <c r="F19" s="13">
        <f t="shared" si="0"/>
        <v>1.7300000000000182</v>
      </c>
      <c r="G19" s="14" t="s">
        <v>52</v>
      </c>
      <c r="H19" s="11" t="s">
        <v>51</v>
      </c>
      <c r="I19" s="11" t="s">
        <v>53</v>
      </c>
      <c r="J19" s="11">
        <v>35</v>
      </c>
      <c r="K19" s="11">
        <v>1.133</v>
      </c>
      <c r="L19" s="12" t="s">
        <v>21</v>
      </c>
      <c r="M19" s="11" t="s">
        <v>22</v>
      </c>
      <c r="N19" s="11">
        <v>0.95</v>
      </c>
      <c r="O19" s="11">
        <v>4.0571000000000003E-2</v>
      </c>
      <c r="P19" s="11">
        <v>1.51</v>
      </c>
      <c r="Q19" s="18" t="s">
        <v>23</v>
      </c>
    </row>
    <row r="20" spans="1:17">
      <c r="A20" s="10" t="s">
        <v>53</v>
      </c>
      <c r="B20" s="11">
        <v>572.99</v>
      </c>
      <c r="C20" s="11">
        <v>572.99</v>
      </c>
      <c r="D20" s="11">
        <v>571.26</v>
      </c>
      <c r="E20" s="12">
        <v>1.2</v>
      </c>
      <c r="F20" s="13">
        <f t="shared" si="0"/>
        <v>1.7300000000000182</v>
      </c>
      <c r="G20" s="14" t="s">
        <v>54</v>
      </c>
      <c r="H20" s="11" t="s">
        <v>53</v>
      </c>
      <c r="I20" s="11" t="s">
        <v>55</v>
      </c>
      <c r="J20" s="11">
        <v>35</v>
      </c>
      <c r="K20" s="11">
        <v>1.1519999999999999</v>
      </c>
      <c r="L20" s="12" t="s">
        <v>21</v>
      </c>
      <c r="M20" s="11" t="s">
        <v>22</v>
      </c>
      <c r="N20" s="11">
        <v>0.96</v>
      </c>
      <c r="O20" s="11">
        <v>4.0286000000000002E-2</v>
      </c>
      <c r="P20" s="11">
        <v>1.51</v>
      </c>
      <c r="Q20" s="18" t="s">
        <v>23</v>
      </c>
    </row>
    <row r="21" spans="1:17">
      <c r="A21" s="10" t="s">
        <v>55</v>
      </c>
      <c r="B21" s="11">
        <v>571.54999999999995</v>
      </c>
      <c r="C21" s="11">
        <v>571.54999999999995</v>
      </c>
      <c r="D21" s="11">
        <v>569.82000000000005</v>
      </c>
      <c r="E21" s="12">
        <v>1.2</v>
      </c>
      <c r="F21" s="13">
        <f t="shared" si="0"/>
        <v>1.7299999999999045</v>
      </c>
      <c r="G21" s="14" t="s">
        <v>56</v>
      </c>
      <c r="H21" s="11" t="s">
        <v>55</v>
      </c>
      <c r="I21" s="11" t="s">
        <v>57</v>
      </c>
      <c r="J21" s="11">
        <v>35</v>
      </c>
      <c r="K21" s="11">
        <v>1.17</v>
      </c>
      <c r="L21" s="12" t="s">
        <v>21</v>
      </c>
      <c r="M21" s="11" t="s">
        <v>22</v>
      </c>
      <c r="N21" s="11">
        <v>0.92</v>
      </c>
      <c r="O21" s="11">
        <v>3.5999999999999997E-2</v>
      </c>
      <c r="P21" s="11">
        <v>1.57</v>
      </c>
      <c r="Q21" s="18" t="s">
        <v>23</v>
      </c>
    </row>
    <row r="22" spans="1:17">
      <c r="A22" s="10" t="s">
        <v>57</v>
      </c>
      <c r="B22" s="11">
        <v>570.38</v>
      </c>
      <c r="C22" s="11">
        <v>570.38</v>
      </c>
      <c r="D22" s="11">
        <v>568.53</v>
      </c>
      <c r="E22" s="12">
        <v>1.2</v>
      </c>
      <c r="F22" s="13">
        <f t="shared" si="0"/>
        <v>1.8500000000000227</v>
      </c>
      <c r="G22" s="14" t="s">
        <v>58</v>
      </c>
      <c r="H22" s="11" t="s">
        <v>57</v>
      </c>
      <c r="I22" s="11" t="s">
        <v>59</v>
      </c>
      <c r="J22" s="11">
        <v>35</v>
      </c>
      <c r="K22" s="11">
        <v>1.1919999999999999</v>
      </c>
      <c r="L22" s="12" t="s">
        <v>21</v>
      </c>
      <c r="M22" s="11" t="s">
        <v>22</v>
      </c>
      <c r="N22" s="11">
        <v>1.04</v>
      </c>
      <c r="O22" s="11">
        <v>0.05</v>
      </c>
      <c r="P22" s="11">
        <v>1.57</v>
      </c>
      <c r="Q22" s="18" t="s">
        <v>23</v>
      </c>
    </row>
    <row r="23" spans="1:17">
      <c r="A23" s="10" t="s">
        <v>59</v>
      </c>
      <c r="B23" s="11">
        <v>568.48</v>
      </c>
      <c r="C23" s="11">
        <v>568.48</v>
      </c>
      <c r="D23" s="11">
        <v>566.75</v>
      </c>
      <c r="E23" s="12">
        <v>1.2</v>
      </c>
      <c r="F23" s="13">
        <f t="shared" si="0"/>
        <v>1.7300000000000182</v>
      </c>
      <c r="G23" s="14" t="s">
        <v>60</v>
      </c>
      <c r="H23" s="11" t="s">
        <v>59</v>
      </c>
      <c r="I23" s="11" t="s">
        <v>61</v>
      </c>
      <c r="J23" s="11">
        <v>35</v>
      </c>
      <c r="K23" s="11">
        <v>1.2230000000000001</v>
      </c>
      <c r="L23" s="12" t="s">
        <v>21</v>
      </c>
      <c r="M23" s="11" t="s">
        <v>22</v>
      </c>
      <c r="N23" s="11">
        <v>1.22</v>
      </c>
      <c r="O23" s="11">
        <v>7.7143000000000003E-2</v>
      </c>
      <c r="P23" s="11">
        <v>1.51</v>
      </c>
      <c r="Q23" s="18" t="s">
        <v>23</v>
      </c>
    </row>
    <row r="24" spans="1:17">
      <c r="A24" s="10" t="s">
        <v>61</v>
      </c>
      <c r="B24" s="11">
        <v>565.75</v>
      </c>
      <c r="C24" s="11">
        <v>565.75</v>
      </c>
      <c r="D24" s="11">
        <v>564.02</v>
      </c>
      <c r="E24" s="12">
        <v>1.2</v>
      </c>
      <c r="F24" s="13">
        <f t="shared" si="0"/>
        <v>1.7300000000000182</v>
      </c>
      <c r="G24" s="14" t="s">
        <v>62</v>
      </c>
      <c r="H24" s="11" t="s">
        <v>61</v>
      </c>
      <c r="I24" s="11" t="s">
        <v>63</v>
      </c>
      <c r="J24" s="11">
        <v>35</v>
      </c>
      <c r="K24" s="11">
        <v>1.258</v>
      </c>
      <c r="L24" s="12" t="s">
        <v>21</v>
      </c>
      <c r="M24" s="11" t="s">
        <v>22</v>
      </c>
      <c r="N24" s="11">
        <v>1.32</v>
      </c>
      <c r="O24" s="11">
        <v>9.4285999999999995E-2</v>
      </c>
      <c r="P24" s="11">
        <v>1.51</v>
      </c>
      <c r="Q24" s="18" t="s">
        <v>23</v>
      </c>
    </row>
    <row r="25" spans="1:17">
      <c r="A25" s="10" t="s">
        <v>63</v>
      </c>
      <c r="B25" s="11">
        <v>562.41999999999996</v>
      </c>
      <c r="C25" s="11">
        <v>562.41999999999996</v>
      </c>
      <c r="D25" s="11">
        <v>560.69000000000005</v>
      </c>
      <c r="E25" s="12">
        <v>1.2</v>
      </c>
      <c r="F25" s="13">
        <f t="shared" si="0"/>
        <v>1.7299999999999045</v>
      </c>
      <c r="G25" s="14" t="s">
        <v>64</v>
      </c>
      <c r="H25" s="11" t="s">
        <v>63</v>
      </c>
      <c r="I25" s="11" t="s">
        <v>65</v>
      </c>
      <c r="J25" s="11">
        <v>35.5</v>
      </c>
      <c r="K25" s="11">
        <v>1.284</v>
      </c>
      <c r="L25" s="12" t="s">
        <v>21</v>
      </c>
      <c r="M25" s="11" t="s">
        <v>22</v>
      </c>
      <c r="N25" s="11">
        <v>1.42</v>
      </c>
      <c r="O25" s="11">
        <v>0.11521099999999999</v>
      </c>
      <c r="P25" s="11">
        <v>1.51</v>
      </c>
      <c r="Q25" s="18" t="s">
        <v>23</v>
      </c>
    </row>
    <row r="26" spans="1:17">
      <c r="A26" s="10" t="s">
        <v>65</v>
      </c>
      <c r="B26" s="11">
        <v>558.29999999999995</v>
      </c>
      <c r="C26" s="11">
        <v>558.29999999999995</v>
      </c>
      <c r="D26" s="11">
        <v>556.57000000000005</v>
      </c>
      <c r="E26" s="12">
        <v>1.2</v>
      </c>
      <c r="F26" s="13">
        <f t="shared" si="0"/>
        <v>1.7299999999999045</v>
      </c>
      <c r="G26" s="14" t="s">
        <v>66</v>
      </c>
      <c r="H26" s="11" t="s">
        <v>65</v>
      </c>
      <c r="I26" s="11" t="s">
        <v>67</v>
      </c>
      <c r="J26" s="11">
        <v>33</v>
      </c>
      <c r="K26" s="11">
        <v>1.323</v>
      </c>
      <c r="L26" s="12" t="s">
        <v>21</v>
      </c>
      <c r="M26" s="11" t="s">
        <v>22</v>
      </c>
      <c r="N26" s="11">
        <v>1.5</v>
      </c>
      <c r="O26" s="11">
        <v>0.130606</v>
      </c>
      <c r="P26" s="11">
        <v>1.51</v>
      </c>
      <c r="Q26" s="18" t="s">
        <v>23</v>
      </c>
    </row>
    <row r="27" spans="1:17">
      <c r="A27" s="10" t="s">
        <v>67</v>
      </c>
      <c r="B27" s="11">
        <v>553.96</v>
      </c>
      <c r="C27" s="11">
        <v>553.96</v>
      </c>
      <c r="D27" s="11">
        <v>552.23</v>
      </c>
      <c r="E27" s="12">
        <v>1.2</v>
      </c>
      <c r="F27" s="13">
        <f t="shared" si="0"/>
        <v>1.7300000000000182</v>
      </c>
      <c r="G27" s="14" t="s">
        <v>68</v>
      </c>
      <c r="H27" s="11" t="s">
        <v>67</v>
      </c>
      <c r="I27" s="11" t="s">
        <v>69</v>
      </c>
      <c r="J27" s="11">
        <v>34</v>
      </c>
      <c r="K27" s="11">
        <v>1.345</v>
      </c>
      <c r="L27" s="12" t="s">
        <v>21</v>
      </c>
      <c r="M27" s="11" t="s">
        <v>22</v>
      </c>
      <c r="N27" s="11">
        <v>1.31</v>
      </c>
      <c r="O27" s="11">
        <v>8.6764999999999995E-2</v>
      </c>
      <c r="P27" s="11">
        <v>1.51</v>
      </c>
      <c r="Q27" s="18" t="s">
        <v>23</v>
      </c>
    </row>
    <row r="28" spans="1:17">
      <c r="A28" s="10" t="s">
        <v>69</v>
      </c>
      <c r="B28" s="11">
        <v>550.98</v>
      </c>
      <c r="C28" s="11">
        <v>550.98</v>
      </c>
      <c r="D28" s="11">
        <v>549.25</v>
      </c>
      <c r="E28" s="12">
        <v>1.2</v>
      </c>
      <c r="F28" s="13">
        <f t="shared" si="0"/>
        <v>1.7300000000000182</v>
      </c>
      <c r="G28" s="14" t="s">
        <v>70</v>
      </c>
      <c r="H28" s="11" t="s">
        <v>69</v>
      </c>
      <c r="I28" s="11" t="s">
        <v>71</v>
      </c>
      <c r="J28" s="11">
        <v>25.5</v>
      </c>
      <c r="K28" s="11">
        <v>1.3620000000000001</v>
      </c>
      <c r="L28" s="12" t="s">
        <v>21</v>
      </c>
      <c r="M28" s="11" t="s">
        <v>22</v>
      </c>
      <c r="N28" s="11">
        <v>1.58</v>
      </c>
      <c r="O28" s="11">
        <v>0.14862700000000001</v>
      </c>
      <c r="P28" s="11">
        <v>1.51</v>
      </c>
      <c r="Q28" s="18" t="s">
        <v>23</v>
      </c>
    </row>
    <row r="29" spans="1:17">
      <c r="A29" s="10" t="s">
        <v>71</v>
      </c>
      <c r="B29" s="11">
        <v>547.16</v>
      </c>
      <c r="C29" s="11">
        <v>547.16</v>
      </c>
      <c r="D29" s="11">
        <v>545.42999999999995</v>
      </c>
      <c r="E29" s="12">
        <v>1.2</v>
      </c>
      <c r="F29" s="13">
        <f t="shared" si="0"/>
        <v>1.7300000000000182</v>
      </c>
      <c r="G29" s="14" t="s">
        <v>72</v>
      </c>
      <c r="H29" s="11" t="s">
        <v>71</v>
      </c>
      <c r="I29" s="11" t="s">
        <v>73</v>
      </c>
      <c r="J29" s="11">
        <v>44</v>
      </c>
      <c r="K29" s="11">
        <v>1.3819999999999999</v>
      </c>
      <c r="L29" s="12" t="s">
        <v>21</v>
      </c>
      <c r="M29" s="11" t="s">
        <v>22</v>
      </c>
      <c r="N29" s="11">
        <v>1.42</v>
      </c>
      <c r="O29" s="11">
        <v>0.10613599999999999</v>
      </c>
      <c r="P29" s="11">
        <v>1.51</v>
      </c>
      <c r="Q29" s="18" t="s">
        <v>23</v>
      </c>
    </row>
    <row r="30" spans="1:17">
      <c r="A30" s="10" t="s">
        <v>73</v>
      </c>
      <c r="B30" s="11">
        <v>542.46</v>
      </c>
      <c r="C30" s="11">
        <v>542.46</v>
      </c>
      <c r="D30" s="11">
        <v>540.73</v>
      </c>
      <c r="E30" s="12">
        <v>1.2</v>
      </c>
      <c r="F30" s="13">
        <f>C30-D30</f>
        <v>1.7300000000000182</v>
      </c>
      <c r="G30" s="14" t="s">
        <v>74</v>
      </c>
      <c r="H30" s="11" t="s">
        <v>73</v>
      </c>
      <c r="I30" s="11" t="s">
        <v>75</v>
      </c>
      <c r="J30" s="11">
        <v>34.5</v>
      </c>
      <c r="K30" s="11">
        <v>1.4</v>
      </c>
      <c r="L30" s="12" t="s">
        <v>21</v>
      </c>
      <c r="M30" s="11" t="s">
        <v>22</v>
      </c>
      <c r="N30" s="11">
        <v>1.52</v>
      </c>
      <c r="O30" s="11">
        <v>0.127826</v>
      </c>
      <c r="P30" s="11">
        <v>1.51</v>
      </c>
      <c r="Q30" s="18" t="s">
        <v>23</v>
      </c>
    </row>
    <row r="31" spans="1:17">
      <c r="A31" s="10" t="s">
        <v>75</v>
      </c>
      <c r="B31" s="11">
        <v>538.02</v>
      </c>
      <c r="C31" s="11">
        <v>538.02</v>
      </c>
      <c r="D31" s="11">
        <v>536.29</v>
      </c>
      <c r="E31" s="12">
        <v>1.2</v>
      </c>
      <c r="F31" s="13">
        <f t="shared" si="0"/>
        <v>1.7300000000000182</v>
      </c>
      <c r="G31" s="14" t="s">
        <v>76</v>
      </c>
      <c r="H31" s="11" t="s">
        <v>75</v>
      </c>
      <c r="I31" s="11" t="s">
        <v>77</v>
      </c>
      <c r="J31" s="11">
        <v>34.5</v>
      </c>
      <c r="K31" s="11">
        <v>1.4139999999999999</v>
      </c>
      <c r="L31" s="12" t="s">
        <v>21</v>
      </c>
      <c r="M31" s="11" t="s">
        <v>22</v>
      </c>
      <c r="N31" s="11">
        <v>1.49</v>
      </c>
      <c r="O31" s="11">
        <v>0.121739</v>
      </c>
      <c r="P31" s="11">
        <v>1.51</v>
      </c>
      <c r="Q31" s="18" t="s">
        <v>23</v>
      </c>
    </row>
    <row r="32" spans="1:17">
      <c r="A32" s="10" t="s">
        <v>77</v>
      </c>
      <c r="B32" s="11">
        <v>533.79</v>
      </c>
      <c r="C32" s="11">
        <v>533.79</v>
      </c>
      <c r="D32" s="11">
        <v>530.82000000000005</v>
      </c>
      <c r="E32" s="12">
        <v>1.2</v>
      </c>
      <c r="F32" s="13">
        <f t="shared" si="0"/>
        <v>2.9699999999999136</v>
      </c>
      <c r="G32" s="14" t="s">
        <v>78</v>
      </c>
      <c r="H32" s="11" t="s">
        <v>77</v>
      </c>
      <c r="I32" s="11" t="s">
        <v>79</v>
      </c>
      <c r="J32" s="11">
        <v>34.5</v>
      </c>
      <c r="K32" s="11">
        <v>1.429</v>
      </c>
      <c r="L32" s="12" t="s">
        <v>21</v>
      </c>
      <c r="M32" s="11" t="s">
        <v>22</v>
      </c>
      <c r="N32" s="11">
        <v>1.61</v>
      </c>
      <c r="O32" s="11">
        <v>0.15</v>
      </c>
      <c r="P32" s="11">
        <v>2.13</v>
      </c>
      <c r="Q32" s="18" t="s">
        <v>23</v>
      </c>
    </row>
    <row r="33" spans="1:17">
      <c r="A33" s="10" t="s">
        <v>79</v>
      </c>
      <c r="B33" s="11">
        <v>527.35</v>
      </c>
      <c r="C33" s="11">
        <v>527.35</v>
      </c>
      <c r="D33" s="11">
        <v>525.62</v>
      </c>
      <c r="E33" s="12">
        <v>1.2</v>
      </c>
      <c r="F33" s="13">
        <f t="shared" si="0"/>
        <v>1.7300000000000182</v>
      </c>
      <c r="G33" s="14" t="s">
        <v>80</v>
      </c>
      <c r="H33" s="11" t="s">
        <v>79</v>
      </c>
      <c r="I33" s="11" t="s">
        <v>81</v>
      </c>
      <c r="J33" s="11">
        <v>35</v>
      </c>
      <c r="K33" s="11">
        <v>1.444</v>
      </c>
      <c r="L33" s="12" t="s">
        <v>21</v>
      </c>
      <c r="M33" s="11" t="s">
        <v>22</v>
      </c>
      <c r="N33" s="11">
        <v>1.35</v>
      </c>
      <c r="O33" s="11">
        <v>8.8857000000000005E-2</v>
      </c>
      <c r="P33" s="11">
        <v>1.51</v>
      </c>
      <c r="Q33" s="18" t="s">
        <v>23</v>
      </c>
    </row>
    <row r="34" spans="1:17">
      <c r="A34" s="10" t="s">
        <v>81</v>
      </c>
      <c r="B34" s="11">
        <v>524.21</v>
      </c>
      <c r="C34" s="11">
        <v>524.21</v>
      </c>
      <c r="D34" s="11">
        <v>522.48</v>
      </c>
      <c r="E34" s="12">
        <v>1.2</v>
      </c>
      <c r="F34" s="13">
        <f t="shared" si="0"/>
        <v>1.7300000000000182</v>
      </c>
      <c r="G34" s="14" t="s">
        <v>82</v>
      </c>
      <c r="H34" s="11" t="s">
        <v>81</v>
      </c>
      <c r="I34" s="11" t="s">
        <v>83</v>
      </c>
      <c r="J34" s="11">
        <v>41</v>
      </c>
      <c r="K34" s="11">
        <v>1.4570000000000001</v>
      </c>
      <c r="L34" s="12" t="s">
        <v>21</v>
      </c>
      <c r="M34" s="11" t="s">
        <v>22</v>
      </c>
      <c r="N34" s="11">
        <v>1.05</v>
      </c>
      <c r="O34" s="11">
        <v>4.3171000000000001E-2</v>
      </c>
      <c r="P34" s="11">
        <v>1.51</v>
      </c>
      <c r="Q34" s="18" t="s">
        <v>23</v>
      </c>
    </row>
    <row r="35" spans="1:17">
      <c r="A35" s="10" t="s">
        <v>83</v>
      </c>
      <c r="B35" s="11">
        <v>522.41</v>
      </c>
      <c r="C35" s="11">
        <v>522.41</v>
      </c>
      <c r="D35" s="11">
        <v>520.67999999999995</v>
      </c>
      <c r="E35" s="12">
        <v>1.2</v>
      </c>
      <c r="F35" s="13">
        <f t="shared" si="0"/>
        <v>1.7300000000000182</v>
      </c>
      <c r="G35" s="14" t="s">
        <v>84</v>
      </c>
      <c r="H35" s="11" t="s">
        <v>83</v>
      </c>
      <c r="I35" s="11" t="s">
        <v>85</v>
      </c>
      <c r="J35" s="11">
        <v>34.5</v>
      </c>
      <c r="K35" s="11">
        <v>1.468</v>
      </c>
      <c r="L35" s="12" t="s">
        <v>21</v>
      </c>
      <c r="M35" s="11" t="s">
        <v>22</v>
      </c>
      <c r="N35" s="11">
        <v>1.6</v>
      </c>
      <c r="O35" s="11">
        <v>0.14260900000000001</v>
      </c>
      <c r="P35" s="11">
        <v>1.51</v>
      </c>
      <c r="Q35" s="18" t="s">
        <v>23</v>
      </c>
    </row>
    <row r="36" spans="1:17">
      <c r="A36" s="10" t="s">
        <v>85</v>
      </c>
      <c r="B36" s="11">
        <v>517.46</v>
      </c>
      <c r="C36" s="11">
        <v>517.46</v>
      </c>
      <c r="D36" s="11">
        <v>515.73</v>
      </c>
      <c r="E36" s="12">
        <v>1.2</v>
      </c>
      <c r="F36" s="13">
        <f t="shared" si="0"/>
        <v>1.7300000000000182</v>
      </c>
      <c r="G36" s="14" t="s">
        <v>86</v>
      </c>
      <c r="H36" s="11" t="s">
        <v>85</v>
      </c>
      <c r="I36" s="11" t="s">
        <v>87</v>
      </c>
      <c r="J36" s="11">
        <v>34.5</v>
      </c>
      <c r="K36" s="11">
        <v>1.4870000000000001</v>
      </c>
      <c r="L36" s="12" t="s">
        <v>21</v>
      </c>
      <c r="M36" s="11" t="s">
        <v>22</v>
      </c>
      <c r="N36" s="11">
        <v>1.57</v>
      </c>
      <c r="O36" s="11">
        <v>0.13536200000000001</v>
      </c>
      <c r="P36" s="11">
        <v>1.51</v>
      </c>
      <c r="Q36" s="18" t="s">
        <v>23</v>
      </c>
    </row>
    <row r="37" spans="1:17">
      <c r="A37" s="10" t="s">
        <v>87</v>
      </c>
      <c r="B37" s="11">
        <v>512.76</v>
      </c>
      <c r="C37" s="11">
        <v>512.76</v>
      </c>
      <c r="D37" s="11">
        <v>511.03</v>
      </c>
      <c r="E37" s="12">
        <v>1.2</v>
      </c>
      <c r="F37" s="13">
        <f t="shared" si="0"/>
        <v>1.7300000000000182</v>
      </c>
      <c r="G37" s="14" t="s">
        <v>88</v>
      </c>
      <c r="H37" s="11" t="s">
        <v>87</v>
      </c>
      <c r="I37" s="11" t="s">
        <v>89</v>
      </c>
      <c r="J37" s="11">
        <v>34.5</v>
      </c>
      <c r="K37" s="11">
        <v>1.5149999999999999</v>
      </c>
      <c r="L37" s="12" t="s">
        <v>21</v>
      </c>
      <c r="M37" s="11" t="s">
        <v>22</v>
      </c>
      <c r="N37" s="11">
        <v>1.5</v>
      </c>
      <c r="O37" s="11">
        <v>0.116232</v>
      </c>
      <c r="P37" s="11">
        <v>1.51</v>
      </c>
      <c r="Q37" s="18" t="s">
        <v>23</v>
      </c>
    </row>
    <row r="38" spans="1:17">
      <c r="A38" s="10" t="s">
        <v>89</v>
      </c>
      <c r="B38" s="11">
        <v>508.72</v>
      </c>
      <c r="C38" s="11">
        <v>508.72</v>
      </c>
      <c r="D38" s="11">
        <v>506.99</v>
      </c>
      <c r="E38" s="12">
        <v>1.2</v>
      </c>
      <c r="F38" s="13">
        <f t="shared" si="0"/>
        <v>1.7300000000000182</v>
      </c>
      <c r="G38" s="14" t="s">
        <v>90</v>
      </c>
      <c r="H38" s="11" t="s">
        <v>89</v>
      </c>
      <c r="I38" s="11" t="s">
        <v>91</v>
      </c>
      <c r="J38" s="11">
        <v>34.5</v>
      </c>
      <c r="K38" s="11">
        <v>1.5509999999999999</v>
      </c>
      <c r="L38" s="12" t="s">
        <v>21</v>
      </c>
      <c r="M38" s="11" t="s">
        <v>22</v>
      </c>
      <c r="N38" s="11">
        <v>1.5</v>
      </c>
      <c r="O38" s="11">
        <v>0.113333</v>
      </c>
      <c r="P38" s="11">
        <v>1.51</v>
      </c>
      <c r="Q38" s="18" t="s">
        <v>23</v>
      </c>
    </row>
    <row r="39" spans="1:17">
      <c r="A39" s="10" t="s">
        <v>91</v>
      </c>
      <c r="B39" s="11">
        <v>504.78</v>
      </c>
      <c r="C39" s="11">
        <v>504.78</v>
      </c>
      <c r="D39" s="11">
        <v>503.05</v>
      </c>
      <c r="E39" s="12">
        <v>1.2</v>
      </c>
      <c r="F39" s="13">
        <f t="shared" si="0"/>
        <v>1.7299999999999613</v>
      </c>
      <c r="G39" s="14" t="s">
        <v>92</v>
      </c>
      <c r="H39" s="11" t="s">
        <v>91</v>
      </c>
      <c r="I39" s="11" t="s">
        <v>93</v>
      </c>
      <c r="J39" s="11">
        <v>53.5</v>
      </c>
      <c r="K39" s="11">
        <v>1.5820000000000001</v>
      </c>
      <c r="L39" s="12" t="s">
        <v>21</v>
      </c>
      <c r="M39" s="11" t="s">
        <v>22</v>
      </c>
      <c r="N39" s="11">
        <v>1.47</v>
      </c>
      <c r="O39" s="11">
        <v>0.104673</v>
      </c>
      <c r="P39" s="11">
        <v>1.51</v>
      </c>
      <c r="Q39" s="18" t="s">
        <v>23</v>
      </c>
    </row>
    <row r="40" spans="1:17" ht="15" thickBot="1">
      <c r="A40" s="15" t="s">
        <v>93</v>
      </c>
      <c r="B40" s="16">
        <v>499.15</v>
      </c>
      <c r="C40" s="16">
        <v>499.15</v>
      </c>
      <c r="D40" s="16">
        <v>497.45</v>
      </c>
      <c r="E40" s="17">
        <v>1.2</v>
      </c>
      <c r="F40" s="20">
        <f t="shared" si="0"/>
        <v>1.6999999999999886</v>
      </c>
      <c r="G40" s="21"/>
      <c r="H40" s="16"/>
      <c r="I40" s="16"/>
      <c r="J40" s="16"/>
      <c r="K40" s="16"/>
      <c r="L40" s="16"/>
      <c r="M40" s="16"/>
      <c r="N40" s="16"/>
      <c r="O40" s="16"/>
      <c r="P40" s="16"/>
      <c r="Q40" s="19"/>
    </row>
    <row r="41" spans="1:17" ht="15" thickTop="1"/>
  </sheetData>
  <mergeCells count="3">
    <mergeCell ref="A1:Q1"/>
    <mergeCell ref="A2:F2"/>
    <mergeCell ref="G2:Q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7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2012-05-17T19:07:24Z</dcterms:modified>
</cp:coreProperties>
</file>