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F75" i="1"/>
  <c r="F76"/>
  <c r="F58"/>
  <c r="F59"/>
  <c r="F60"/>
  <c r="F61"/>
  <c r="F62"/>
  <c r="F63"/>
  <c r="F64"/>
  <c r="F65"/>
  <c r="F66"/>
  <c r="F67"/>
  <c r="F68"/>
  <c r="F69"/>
  <c r="F70"/>
  <c r="F71"/>
  <c r="F72"/>
  <c r="F73"/>
  <c r="F74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13"/>
  <c r="F12"/>
  <c r="F11"/>
  <c r="F10"/>
  <c r="F9"/>
  <c r="F8"/>
  <c r="F7"/>
  <c r="F6"/>
  <c r="F5"/>
  <c r="F4"/>
</calcChain>
</file>

<file path=xl/sharedStrings.xml><?xml version="1.0" encoding="utf-8"?>
<sst xmlns="http://schemas.openxmlformats.org/spreadsheetml/2006/main" count="496" uniqueCount="154">
  <si>
    <t>Manhole Report</t>
  </si>
  <si>
    <t>Pipe Report</t>
  </si>
  <si>
    <t>Label</t>
  </si>
  <si>
    <t>Ground Elevation (m)</t>
  </si>
  <si>
    <t>Rim Elevation (m)</t>
  </si>
  <si>
    <t>Sump Elevation (m)</t>
  </si>
  <si>
    <t>Manhole Diameter (m)</t>
  </si>
  <si>
    <t>Manhole Depth (m)</t>
  </si>
  <si>
    <t>Upstream Manhole</t>
  </si>
  <si>
    <t>Downstream Manhole</t>
  </si>
  <si>
    <t>Length (m)</t>
  </si>
  <si>
    <t>Total Flow (l/s)</t>
  </si>
  <si>
    <t>Section Shape</t>
  </si>
  <si>
    <t>Section Size</t>
  </si>
  <si>
    <t>Average Velocity (m/s)</t>
  </si>
  <si>
    <t>Constructed Slope (m/m)</t>
  </si>
  <si>
    <t>Average Pipe Cover (m)</t>
  </si>
  <si>
    <t>Material</t>
  </si>
  <si>
    <t>MH-1</t>
  </si>
  <si>
    <t>P-1</t>
  </si>
  <si>
    <t>MH-2</t>
  </si>
  <si>
    <t>Circular</t>
  </si>
  <si>
    <t>200 mm</t>
  </si>
  <si>
    <t>PVC</t>
  </si>
  <si>
    <t>P-2</t>
  </si>
  <si>
    <t>MH-3</t>
  </si>
  <si>
    <t>P-3</t>
  </si>
  <si>
    <t>MH-4</t>
  </si>
  <si>
    <t>P-4</t>
  </si>
  <si>
    <t>MH-5</t>
  </si>
  <si>
    <t>P-5</t>
  </si>
  <si>
    <t>MH-6</t>
  </si>
  <si>
    <t>P-6</t>
  </si>
  <si>
    <t>MH-7</t>
  </si>
  <si>
    <t>P-7</t>
  </si>
  <si>
    <t>MH-8</t>
  </si>
  <si>
    <t>P-8</t>
  </si>
  <si>
    <t>MH-9</t>
  </si>
  <si>
    <t>P-9</t>
  </si>
  <si>
    <t>MH-10</t>
  </si>
  <si>
    <t>P-10</t>
  </si>
  <si>
    <t>MH-11</t>
  </si>
  <si>
    <t>P-11</t>
  </si>
  <si>
    <t>MH-12</t>
  </si>
  <si>
    <t>P-12</t>
  </si>
  <si>
    <t>MH-13</t>
  </si>
  <si>
    <t>P-13</t>
  </si>
  <si>
    <t>MH-14</t>
  </si>
  <si>
    <t>P-14</t>
  </si>
  <si>
    <t>MH-15</t>
  </si>
  <si>
    <t>P-15</t>
  </si>
  <si>
    <t>MH-16</t>
  </si>
  <si>
    <t>P-16</t>
  </si>
  <si>
    <t>MH-17</t>
  </si>
  <si>
    <t>P-17</t>
  </si>
  <si>
    <t>MH-18</t>
  </si>
  <si>
    <t>P-18</t>
  </si>
  <si>
    <t>MH-19</t>
  </si>
  <si>
    <t>P-19</t>
  </si>
  <si>
    <t>MH-20</t>
  </si>
  <si>
    <t>P-20</t>
  </si>
  <si>
    <t>MH-21</t>
  </si>
  <si>
    <t>P-21</t>
  </si>
  <si>
    <t>MH-22</t>
  </si>
  <si>
    <t>P-22</t>
  </si>
  <si>
    <t>MH-23</t>
  </si>
  <si>
    <t>P-23</t>
  </si>
  <si>
    <t>MH-24</t>
  </si>
  <si>
    <t>P-24</t>
  </si>
  <si>
    <t>MH-25</t>
  </si>
  <si>
    <t>P-25</t>
  </si>
  <si>
    <t>MH-26</t>
  </si>
  <si>
    <t>P-26</t>
  </si>
  <si>
    <t>MH-27</t>
  </si>
  <si>
    <t>P-27</t>
  </si>
  <si>
    <t>MH-28</t>
  </si>
  <si>
    <t>P-28</t>
  </si>
  <si>
    <t>MH-29</t>
  </si>
  <si>
    <t>P-29</t>
  </si>
  <si>
    <t>MH-30</t>
  </si>
  <si>
    <t>P-30</t>
  </si>
  <si>
    <t>MH-31</t>
  </si>
  <si>
    <t>P-31</t>
  </si>
  <si>
    <t>MH-32</t>
  </si>
  <si>
    <t>P-32</t>
  </si>
  <si>
    <t>MH-33</t>
  </si>
  <si>
    <t>P-33</t>
  </si>
  <si>
    <t>MH-34</t>
  </si>
  <si>
    <t>P-34</t>
  </si>
  <si>
    <t>MH-35</t>
  </si>
  <si>
    <t>P-35</t>
  </si>
  <si>
    <t>MH-36</t>
  </si>
  <si>
    <t>P-36</t>
  </si>
  <si>
    <t>MH-37</t>
  </si>
  <si>
    <t>P-37</t>
  </si>
  <si>
    <t>MH-38</t>
  </si>
  <si>
    <t>P-38</t>
  </si>
  <si>
    <t>MH-39</t>
  </si>
  <si>
    <t>P-39</t>
  </si>
  <si>
    <t>MH-40</t>
  </si>
  <si>
    <t>P-40</t>
  </si>
  <si>
    <t>MH-41</t>
  </si>
  <si>
    <t>P-41</t>
  </si>
  <si>
    <t>MH-42</t>
  </si>
  <si>
    <t>P-42</t>
  </si>
  <si>
    <t>MH-43</t>
  </si>
  <si>
    <t>P-43</t>
  </si>
  <si>
    <t>MH-44</t>
  </si>
  <si>
    <t>P-44</t>
  </si>
  <si>
    <t>MH-45</t>
  </si>
  <si>
    <t>P-45</t>
  </si>
  <si>
    <t>MH-46</t>
  </si>
  <si>
    <t>P-46</t>
  </si>
  <si>
    <t>O-1</t>
  </si>
  <si>
    <t>MH-47</t>
  </si>
  <si>
    <t>MH-48</t>
  </si>
  <si>
    <t>MH-49</t>
  </si>
  <si>
    <t>MH-50</t>
  </si>
  <si>
    <t>MH-51</t>
  </si>
  <si>
    <t>MH-52</t>
  </si>
  <si>
    <t>MH-53</t>
  </si>
  <si>
    <t>MH-54</t>
  </si>
  <si>
    <t>MH-55</t>
  </si>
  <si>
    <t>MH-56</t>
  </si>
  <si>
    <t>MH-57</t>
  </si>
  <si>
    <t>MH-58</t>
  </si>
  <si>
    <t>MH-59</t>
  </si>
  <si>
    <t>MH-60</t>
  </si>
  <si>
    <t>MH-61</t>
  </si>
  <si>
    <t>MH-62</t>
  </si>
  <si>
    <t>MH-63</t>
  </si>
  <si>
    <t>MH-64</t>
  </si>
  <si>
    <t>MH-65</t>
  </si>
  <si>
    <t>P-47</t>
  </si>
  <si>
    <t>P-48</t>
  </si>
  <si>
    <t>P-49</t>
  </si>
  <si>
    <t>P-50</t>
  </si>
  <si>
    <t>P-51</t>
  </si>
  <si>
    <t>P-52</t>
  </si>
  <si>
    <t>P-53</t>
  </si>
  <si>
    <t>P-54</t>
  </si>
  <si>
    <t>P-55</t>
  </si>
  <si>
    <t>P-56</t>
  </si>
  <si>
    <t>P-57</t>
  </si>
  <si>
    <t>P-58</t>
  </si>
  <si>
    <t>P-59</t>
  </si>
  <si>
    <t>P-60</t>
  </si>
  <si>
    <t>P-61</t>
  </si>
  <si>
    <t>P-62</t>
  </si>
  <si>
    <t>P-63</t>
  </si>
  <si>
    <t>P-64</t>
  </si>
  <si>
    <t>P-65</t>
  </si>
  <si>
    <t>Table ( C-1 ) Sanitary Sewer Design Report For Al Burj village( Line C )</t>
  </si>
  <si>
    <t>Table ( C-2 ) Sanitary Sewer Design Report For Al Burj village( Line C )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</si>
</sst>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scheme val="minor"/>
    </font>
    <font>
      <b/>
      <sz val="10"/>
      <name val="Swis721 Ex BT"/>
      <family val="2"/>
    </font>
    <font>
      <sz val="10"/>
      <name val="SimSun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4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ck">
        <color indexed="64"/>
      </right>
      <top style="double">
        <color indexed="64"/>
      </top>
      <bottom style="double">
        <color indexed="64"/>
      </bottom>
      <diagonal/>
    </border>
    <border>
      <left style="thick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Border="1"/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2" xfId="0" applyBorder="1" applyAlignment="1">
      <alignment horizontal="center"/>
    </xf>
    <xf numFmtId="0" fontId="0" fillId="0" borderId="13" xfId="0" applyBorder="1"/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/>
    <xf numFmtId="0" fontId="0" fillId="0" borderId="16" xfId="0" applyBorder="1" applyAlignment="1">
      <alignment horizontal="center"/>
    </xf>
    <xf numFmtId="0" fontId="0" fillId="0" borderId="17" xfId="0" applyBorder="1"/>
    <xf numFmtId="0" fontId="0" fillId="0" borderId="17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/>
    <xf numFmtId="0" fontId="0" fillId="0" borderId="20" xfId="0" applyBorder="1"/>
    <xf numFmtId="0" fontId="0" fillId="0" borderId="22" xfId="0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 vertical="top"/>
    </xf>
    <xf numFmtId="0" fontId="0" fillId="2" borderId="2" xfId="0" applyFill="1" applyBorder="1" applyAlignment="1">
      <alignment horizontal="center" vertical="top"/>
    </xf>
    <xf numFmtId="0" fontId="0" fillId="2" borderId="5" xfId="0" applyFill="1" applyBorder="1" applyAlignment="1">
      <alignment horizontal="center" vertical="top"/>
    </xf>
    <xf numFmtId="0" fontId="1" fillId="0" borderId="2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77"/>
  <sheetViews>
    <sheetView tabSelected="1" workbookViewId="0">
      <selection activeCell="M53" sqref="M53"/>
    </sheetView>
  </sheetViews>
  <sheetFormatPr defaultRowHeight="14.25"/>
  <sheetData>
    <row r="1" spans="1:18" ht="15" thickBot="1">
      <c r="A1" s="23" t="s">
        <v>152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</row>
    <row r="2" spans="1:18" ht="15.75" thickTop="1" thickBot="1">
      <c r="A2" s="25" t="s">
        <v>0</v>
      </c>
      <c r="B2" s="26"/>
      <c r="C2" s="26"/>
      <c r="D2" s="26"/>
      <c r="E2" s="26"/>
      <c r="F2" s="27"/>
      <c r="G2" s="28" t="s">
        <v>1</v>
      </c>
      <c r="H2" s="29"/>
      <c r="I2" s="29"/>
      <c r="J2" s="29"/>
      <c r="K2" s="29"/>
      <c r="L2" s="29"/>
      <c r="M2" s="29"/>
      <c r="N2" s="29"/>
      <c r="O2" s="29"/>
      <c r="P2" s="29"/>
      <c r="Q2" s="30"/>
      <c r="R2" s="1"/>
    </row>
    <row r="3" spans="1:18" ht="57.75" thickTop="1">
      <c r="A3" s="2" t="s">
        <v>2</v>
      </c>
      <c r="B3" s="3" t="s">
        <v>3</v>
      </c>
      <c r="C3" s="3" t="s">
        <v>4</v>
      </c>
      <c r="D3" s="3" t="s">
        <v>5</v>
      </c>
      <c r="E3" s="4" t="s">
        <v>6</v>
      </c>
      <c r="F3" s="4" t="s">
        <v>7</v>
      </c>
      <c r="G3" s="5" t="s">
        <v>2</v>
      </c>
      <c r="H3" s="6" t="s">
        <v>8</v>
      </c>
      <c r="I3" s="6" t="s">
        <v>9</v>
      </c>
      <c r="J3" s="3" t="s">
        <v>10</v>
      </c>
      <c r="K3" s="4" t="s">
        <v>11</v>
      </c>
      <c r="L3" s="7" t="s">
        <v>12</v>
      </c>
      <c r="M3" s="3" t="s">
        <v>13</v>
      </c>
      <c r="N3" s="3" t="s">
        <v>14</v>
      </c>
      <c r="O3" s="3" t="s">
        <v>15</v>
      </c>
      <c r="P3" s="3" t="s">
        <v>16</v>
      </c>
      <c r="Q3" s="8" t="s">
        <v>17</v>
      </c>
      <c r="R3" s="9"/>
    </row>
    <row r="4" spans="1:18">
      <c r="A4" s="10" t="s">
        <v>18</v>
      </c>
      <c r="B4" s="11">
        <v>581.46</v>
      </c>
      <c r="C4" s="11">
        <v>581.46</v>
      </c>
      <c r="D4" s="11">
        <v>578.13</v>
      </c>
      <c r="E4" s="12">
        <v>1.2</v>
      </c>
      <c r="F4" s="13">
        <f>C4-D4</f>
        <v>3.3300000000000409</v>
      </c>
      <c r="G4" s="14" t="s">
        <v>19</v>
      </c>
      <c r="H4" s="11" t="s">
        <v>18</v>
      </c>
      <c r="I4" s="11" t="s">
        <v>20</v>
      </c>
      <c r="J4" s="11">
        <v>34</v>
      </c>
      <c r="K4" s="11">
        <v>0.113</v>
      </c>
      <c r="L4" s="12" t="s">
        <v>21</v>
      </c>
      <c r="M4" s="11" t="s">
        <v>22</v>
      </c>
      <c r="N4" s="11">
        <v>0.74</v>
      </c>
      <c r="O4" s="11">
        <v>0.15</v>
      </c>
      <c r="P4" s="11">
        <v>2.31</v>
      </c>
      <c r="Q4" s="18" t="s">
        <v>23</v>
      </c>
    </row>
    <row r="5" spans="1:18">
      <c r="A5" s="10" t="s">
        <v>20</v>
      </c>
      <c r="B5" s="11">
        <v>574.73</v>
      </c>
      <c r="C5" s="11">
        <v>574.73</v>
      </c>
      <c r="D5" s="11">
        <v>573</v>
      </c>
      <c r="E5" s="12">
        <v>1.2</v>
      </c>
      <c r="F5" s="13">
        <f t="shared" ref="F5:F50" si="0">C5-D5</f>
        <v>1.7300000000000182</v>
      </c>
      <c r="G5" s="14" t="s">
        <v>24</v>
      </c>
      <c r="H5" s="11" t="s">
        <v>20</v>
      </c>
      <c r="I5" s="11" t="s">
        <v>25</v>
      </c>
      <c r="J5" s="11">
        <v>34.5</v>
      </c>
      <c r="K5" s="11">
        <v>0.19</v>
      </c>
      <c r="L5" s="12" t="s">
        <v>21</v>
      </c>
      <c r="M5" s="11" t="s">
        <v>22</v>
      </c>
      <c r="N5" s="11">
        <v>0.84</v>
      </c>
      <c r="O5" s="11">
        <v>0.13623199999999999</v>
      </c>
      <c r="P5" s="11">
        <v>1.51</v>
      </c>
      <c r="Q5" s="18" t="s">
        <v>23</v>
      </c>
    </row>
    <row r="6" spans="1:18">
      <c r="A6" s="10" t="s">
        <v>25</v>
      </c>
      <c r="B6" s="11">
        <v>570</v>
      </c>
      <c r="C6" s="11">
        <v>570</v>
      </c>
      <c r="D6" s="11">
        <v>568.27</v>
      </c>
      <c r="E6" s="12">
        <v>1.2</v>
      </c>
      <c r="F6" s="13">
        <f t="shared" si="0"/>
        <v>1.7300000000000182</v>
      </c>
      <c r="G6" s="14" t="s">
        <v>26</v>
      </c>
      <c r="H6" s="11" t="s">
        <v>25</v>
      </c>
      <c r="I6" s="11" t="s">
        <v>27</v>
      </c>
      <c r="J6" s="11">
        <v>34.5</v>
      </c>
      <c r="K6" s="11">
        <v>0.28999999999999998</v>
      </c>
      <c r="L6" s="12" t="s">
        <v>21</v>
      </c>
      <c r="M6" s="11" t="s">
        <v>22</v>
      </c>
      <c r="N6" s="11">
        <v>0.93</v>
      </c>
      <c r="O6" s="11">
        <v>0.126087</v>
      </c>
      <c r="P6" s="11">
        <v>1.51</v>
      </c>
      <c r="Q6" s="18" t="s">
        <v>23</v>
      </c>
    </row>
    <row r="7" spans="1:18">
      <c r="A7" s="10" t="s">
        <v>27</v>
      </c>
      <c r="B7" s="11">
        <v>565.62</v>
      </c>
      <c r="C7" s="11">
        <v>565.62</v>
      </c>
      <c r="D7" s="11">
        <v>562.16999999999996</v>
      </c>
      <c r="E7" s="12">
        <v>1.2</v>
      </c>
      <c r="F7" s="13">
        <f t="shared" si="0"/>
        <v>3.4500000000000455</v>
      </c>
      <c r="G7" s="14" t="s">
        <v>28</v>
      </c>
      <c r="H7" s="11" t="s">
        <v>27</v>
      </c>
      <c r="I7" s="11" t="s">
        <v>29</v>
      </c>
      <c r="J7" s="11">
        <v>34</v>
      </c>
      <c r="K7" s="11">
        <v>0.36899999999999999</v>
      </c>
      <c r="L7" s="12" t="s">
        <v>21</v>
      </c>
      <c r="M7" s="11" t="s">
        <v>22</v>
      </c>
      <c r="N7" s="11">
        <v>1.06</v>
      </c>
      <c r="O7" s="11">
        <v>0.15</v>
      </c>
      <c r="P7" s="11">
        <v>2.37</v>
      </c>
      <c r="Q7" s="18" t="s">
        <v>23</v>
      </c>
    </row>
    <row r="8" spans="1:18">
      <c r="A8" s="10" t="s">
        <v>29</v>
      </c>
      <c r="B8" s="11">
        <v>558.77</v>
      </c>
      <c r="C8" s="11">
        <v>558.77</v>
      </c>
      <c r="D8" s="11">
        <v>556.71</v>
      </c>
      <c r="E8" s="12">
        <v>1.2</v>
      </c>
      <c r="F8" s="13">
        <f t="shared" si="0"/>
        <v>2.0599999999999454</v>
      </c>
      <c r="G8" s="14" t="s">
        <v>30</v>
      </c>
      <c r="H8" s="11" t="s">
        <v>29</v>
      </c>
      <c r="I8" s="11" t="s">
        <v>31</v>
      </c>
      <c r="J8" s="11">
        <v>34.5</v>
      </c>
      <c r="K8" s="11">
        <v>0.44800000000000001</v>
      </c>
      <c r="L8" s="12" t="s">
        <v>21</v>
      </c>
      <c r="M8" s="11" t="s">
        <v>22</v>
      </c>
      <c r="N8" s="11">
        <v>1.1299999999999999</v>
      </c>
      <c r="O8" s="11">
        <v>0.15</v>
      </c>
      <c r="P8" s="11">
        <v>1.68</v>
      </c>
      <c r="Q8" s="18" t="s">
        <v>23</v>
      </c>
    </row>
    <row r="9" spans="1:18">
      <c r="A9" s="10" t="s">
        <v>31</v>
      </c>
      <c r="B9" s="11">
        <v>553.24</v>
      </c>
      <c r="C9" s="11">
        <v>553.24</v>
      </c>
      <c r="D9" s="11">
        <v>551.51</v>
      </c>
      <c r="E9" s="12">
        <v>1.2</v>
      </c>
      <c r="F9" s="13">
        <f t="shared" si="0"/>
        <v>1.7300000000000182</v>
      </c>
      <c r="G9" s="14" t="s">
        <v>32</v>
      </c>
      <c r="H9" s="11" t="s">
        <v>31</v>
      </c>
      <c r="I9" s="11" t="s">
        <v>33</v>
      </c>
      <c r="J9" s="11">
        <v>35</v>
      </c>
      <c r="K9" s="11">
        <v>0.69</v>
      </c>
      <c r="L9" s="12" t="s">
        <v>21</v>
      </c>
      <c r="M9" s="11" t="s">
        <v>22</v>
      </c>
      <c r="N9" s="11">
        <v>1.23</v>
      </c>
      <c r="O9" s="11">
        <v>0.13</v>
      </c>
      <c r="P9" s="11">
        <v>2.2400000000000002</v>
      </c>
      <c r="Q9" s="18" t="s">
        <v>23</v>
      </c>
    </row>
    <row r="10" spans="1:18">
      <c r="A10" s="10" t="s">
        <v>33</v>
      </c>
      <c r="B10" s="11">
        <v>550.12</v>
      </c>
      <c r="C10" s="11">
        <v>550.12</v>
      </c>
      <c r="D10" s="11">
        <v>546.92999999999995</v>
      </c>
      <c r="E10" s="12">
        <v>1.2</v>
      </c>
      <c r="F10" s="13">
        <f t="shared" si="0"/>
        <v>3.1900000000000546</v>
      </c>
      <c r="G10" s="14" t="s">
        <v>34</v>
      </c>
      <c r="H10" s="11" t="s">
        <v>33</v>
      </c>
      <c r="I10" s="11" t="s">
        <v>35</v>
      </c>
      <c r="J10" s="11">
        <v>34</v>
      </c>
      <c r="K10" s="11">
        <v>0.84699999999999998</v>
      </c>
      <c r="L10" s="12" t="s">
        <v>21</v>
      </c>
      <c r="M10" s="11" t="s">
        <v>22</v>
      </c>
      <c r="N10" s="11">
        <v>1.38</v>
      </c>
      <c r="O10" s="11">
        <v>0.15</v>
      </c>
      <c r="P10" s="11">
        <v>2.2400000000000002</v>
      </c>
      <c r="Q10" s="18" t="s">
        <v>23</v>
      </c>
    </row>
    <row r="11" spans="1:18">
      <c r="A11" s="10" t="s">
        <v>35</v>
      </c>
      <c r="B11" s="11">
        <v>543.53</v>
      </c>
      <c r="C11" s="11">
        <v>543.53</v>
      </c>
      <c r="D11" s="11">
        <v>541.79999999999995</v>
      </c>
      <c r="E11" s="12">
        <v>1.2</v>
      </c>
      <c r="F11" s="13">
        <f t="shared" si="0"/>
        <v>1.7300000000000182</v>
      </c>
      <c r="G11" s="14" t="s">
        <v>36</v>
      </c>
      <c r="H11" s="11" t="s">
        <v>35</v>
      </c>
      <c r="I11" s="11" t="s">
        <v>37</v>
      </c>
      <c r="J11" s="11">
        <v>34.5</v>
      </c>
      <c r="K11" s="11">
        <v>1.0209999999999999</v>
      </c>
      <c r="L11" s="12" t="s">
        <v>21</v>
      </c>
      <c r="M11" s="11" t="s">
        <v>22</v>
      </c>
      <c r="N11" s="11">
        <v>1.29</v>
      </c>
      <c r="O11" s="11">
        <v>0.10724599999999999</v>
      </c>
      <c r="P11" s="11">
        <v>1.51</v>
      </c>
      <c r="Q11" s="18" t="s">
        <v>23</v>
      </c>
    </row>
    <row r="12" spans="1:18">
      <c r="A12" s="10" t="s">
        <v>37</v>
      </c>
      <c r="B12" s="11">
        <v>539.79999999999995</v>
      </c>
      <c r="C12" s="11">
        <v>539.79999999999995</v>
      </c>
      <c r="D12" s="11">
        <v>538.07000000000005</v>
      </c>
      <c r="E12" s="12">
        <v>1.2</v>
      </c>
      <c r="F12" s="13">
        <f t="shared" si="0"/>
        <v>1.7299999999999045</v>
      </c>
      <c r="G12" s="14" t="s">
        <v>38</v>
      </c>
      <c r="H12" s="11" t="s">
        <v>37</v>
      </c>
      <c r="I12" s="11" t="s">
        <v>39</v>
      </c>
      <c r="J12" s="11">
        <v>35</v>
      </c>
      <c r="K12" s="11">
        <v>1.1890000000000001</v>
      </c>
      <c r="L12" s="12" t="s">
        <v>21</v>
      </c>
      <c r="M12" s="11" t="s">
        <v>22</v>
      </c>
      <c r="N12" s="11">
        <v>0.97</v>
      </c>
      <c r="O12" s="11">
        <v>4.0571000000000003E-2</v>
      </c>
      <c r="P12" s="11">
        <v>1.51</v>
      </c>
      <c r="Q12" s="18" t="s">
        <v>23</v>
      </c>
    </row>
    <row r="13" spans="1:18">
      <c r="A13" s="10" t="s">
        <v>39</v>
      </c>
      <c r="B13" s="11">
        <v>538.35</v>
      </c>
      <c r="C13" s="11">
        <v>538.35</v>
      </c>
      <c r="D13" s="11">
        <v>536.62</v>
      </c>
      <c r="E13" s="12">
        <v>1.2</v>
      </c>
      <c r="F13" s="13">
        <f t="shared" si="0"/>
        <v>1.7300000000000182</v>
      </c>
      <c r="G13" s="14" t="s">
        <v>40</v>
      </c>
      <c r="H13" s="11" t="s">
        <v>39</v>
      </c>
      <c r="I13" s="11" t="s">
        <v>41</v>
      </c>
      <c r="J13" s="11">
        <v>35</v>
      </c>
      <c r="K13" s="11">
        <v>1.381</v>
      </c>
      <c r="L13" s="12" t="s">
        <v>21</v>
      </c>
      <c r="M13" s="11" t="s">
        <v>22</v>
      </c>
      <c r="N13" s="11">
        <v>1.01</v>
      </c>
      <c r="O13" s="11">
        <v>4.0571000000000003E-2</v>
      </c>
      <c r="P13" s="11">
        <v>1.51</v>
      </c>
      <c r="Q13" s="18" t="s">
        <v>23</v>
      </c>
    </row>
    <row r="14" spans="1:18">
      <c r="A14" s="10" t="s">
        <v>41</v>
      </c>
      <c r="B14" s="11">
        <v>536.9</v>
      </c>
      <c r="C14" s="11">
        <v>536.9</v>
      </c>
      <c r="D14" s="11">
        <v>535.16999999999996</v>
      </c>
      <c r="E14" s="12">
        <v>1.2</v>
      </c>
      <c r="F14" s="13">
        <f t="shared" si="0"/>
        <v>1.7300000000000182</v>
      </c>
      <c r="G14" s="14" t="s">
        <v>42</v>
      </c>
      <c r="H14" s="11" t="s">
        <v>41</v>
      </c>
      <c r="I14" s="11" t="s">
        <v>43</v>
      </c>
      <c r="J14" s="11">
        <v>35</v>
      </c>
      <c r="K14" s="11">
        <v>1.663</v>
      </c>
      <c r="L14" s="12" t="s">
        <v>21</v>
      </c>
      <c r="M14" s="11" t="s">
        <v>22</v>
      </c>
      <c r="N14" s="11">
        <v>1.07</v>
      </c>
      <c r="O14" s="11">
        <v>4.0571000000000003E-2</v>
      </c>
      <c r="P14" s="11">
        <v>1.51</v>
      </c>
      <c r="Q14" s="18" t="s">
        <v>23</v>
      </c>
    </row>
    <row r="15" spans="1:18">
      <c r="A15" s="10" t="s">
        <v>43</v>
      </c>
      <c r="B15" s="11">
        <v>535.45000000000005</v>
      </c>
      <c r="C15" s="11">
        <v>535.45000000000005</v>
      </c>
      <c r="D15" s="11">
        <v>533.72</v>
      </c>
      <c r="E15" s="12">
        <v>1.2</v>
      </c>
      <c r="F15" s="13">
        <f t="shared" si="0"/>
        <v>1.7300000000000182</v>
      </c>
      <c r="G15" s="14" t="s">
        <v>44</v>
      </c>
      <c r="H15" s="11" t="s">
        <v>43</v>
      </c>
      <c r="I15" s="11" t="s">
        <v>45</v>
      </c>
      <c r="J15" s="11">
        <v>35</v>
      </c>
      <c r="K15" s="11">
        <v>1.782</v>
      </c>
      <c r="L15" s="12" t="s">
        <v>21</v>
      </c>
      <c r="M15" s="11" t="s">
        <v>22</v>
      </c>
      <c r="N15" s="11">
        <v>1.25</v>
      </c>
      <c r="O15" s="11">
        <v>0.06</v>
      </c>
      <c r="P15" s="11">
        <v>1.51</v>
      </c>
      <c r="Q15" s="18" t="s">
        <v>23</v>
      </c>
    </row>
    <row r="16" spans="1:18">
      <c r="A16" s="10" t="s">
        <v>45</v>
      </c>
      <c r="B16" s="11">
        <v>533.32000000000005</v>
      </c>
      <c r="C16" s="11">
        <v>533.32000000000005</v>
      </c>
      <c r="D16" s="11">
        <v>531.59</v>
      </c>
      <c r="E16" s="12">
        <v>1.2</v>
      </c>
      <c r="F16" s="13">
        <f t="shared" si="0"/>
        <v>1.7300000000000182</v>
      </c>
      <c r="G16" s="14" t="s">
        <v>46</v>
      </c>
      <c r="H16" s="11" t="s">
        <v>45</v>
      </c>
      <c r="I16" s="11" t="s">
        <v>47</v>
      </c>
      <c r="J16" s="11">
        <v>35</v>
      </c>
      <c r="K16" s="11">
        <v>1.901</v>
      </c>
      <c r="L16" s="12" t="s">
        <v>21</v>
      </c>
      <c r="M16" s="11" t="s">
        <v>22</v>
      </c>
      <c r="N16" s="11">
        <v>1.34</v>
      </c>
      <c r="O16" s="11">
        <v>6.9142999999999996E-2</v>
      </c>
      <c r="P16" s="11">
        <v>1.51</v>
      </c>
      <c r="Q16" s="18" t="s">
        <v>23</v>
      </c>
    </row>
    <row r="17" spans="1:17">
      <c r="A17" s="10" t="s">
        <v>47</v>
      </c>
      <c r="B17" s="11">
        <v>530.87</v>
      </c>
      <c r="C17" s="11">
        <v>530.87</v>
      </c>
      <c r="D17" s="11">
        <v>529.14</v>
      </c>
      <c r="E17" s="12">
        <v>1.2</v>
      </c>
      <c r="F17" s="13">
        <f t="shared" si="0"/>
        <v>1.7300000000000182</v>
      </c>
      <c r="G17" s="14" t="s">
        <v>48</v>
      </c>
      <c r="H17" s="11" t="s">
        <v>47</v>
      </c>
      <c r="I17" s="11" t="s">
        <v>49</v>
      </c>
      <c r="J17" s="11">
        <v>35</v>
      </c>
      <c r="K17" s="11">
        <v>2.02</v>
      </c>
      <c r="L17" s="12" t="s">
        <v>21</v>
      </c>
      <c r="M17" s="11" t="s">
        <v>22</v>
      </c>
      <c r="N17" s="11">
        <v>1.36</v>
      </c>
      <c r="O17" s="11">
        <v>6.8857000000000002E-2</v>
      </c>
      <c r="P17" s="11">
        <v>1.51</v>
      </c>
      <c r="Q17" s="18" t="s">
        <v>23</v>
      </c>
    </row>
    <row r="18" spans="1:17">
      <c r="A18" s="10" t="s">
        <v>49</v>
      </c>
      <c r="B18" s="11">
        <v>528.42999999999995</v>
      </c>
      <c r="C18" s="11">
        <v>528.42999999999995</v>
      </c>
      <c r="D18" s="11">
        <v>526.70000000000005</v>
      </c>
      <c r="E18" s="12">
        <v>1.2</v>
      </c>
      <c r="F18" s="13">
        <f t="shared" si="0"/>
        <v>1.7299999999999045</v>
      </c>
      <c r="G18" s="14" t="s">
        <v>50</v>
      </c>
      <c r="H18" s="11" t="s">
        <v>49</v>
      </c>
      <c r="I18" s="11" t="s">
        <v>51</v>
      </c>
      <c r="J18" s="11">
        <v>35</v>
      </c>
      <c r="K18" s="11">
        <v>2.1589999999999998</v>
      </c>
      <c r="L18" s="12" t="s">
        <v>21</v>
      </c>
      <c r="M18" s="11" t="s">
        <v>22</v>
      </c>
      <c r="N18" s="11">
        <v>1.39</v>
      </c>
      <c r="O18" s="11">
        <v>6.8285999999999999E-2</v>
      </c>
      <c r="P18" s="11">
        <v>1.51</v>
      </c>
      <c r="Q18" s="18" t="s">
        <v>23</v>
      </c>
    </row>
    <row r="19" spans="1:17">
      <c r="A19" s="10" t="s">
        <v>51</v>
      </c>
      <c r="B19" s="11">
        <v>526.01</v>
      </c>
      <c r="C19" s="11">
        <v>526.01</v>
      </c>
      <c r="D19" s="11">
        <v>524.28</v>
      </c>
      <c r="E19" s="12">
        <v>1.2</v>
      </c>
      <c r="F19" s="13">
        <f t="shared" si="0"/>
        <v>1.7300000000000182</v>
      </c>
      <c r="G19" s="14" t="s">
        <v>52</v>
      </c>
      <c r="H19" s="11" t="s">
        <v>51</v>
      </c>
      <c r="I19" s="11" t="s">
        <v>53</v>
      </c>
      <c r="J19" s="11">
        <v>35</v>
      </c>
      <c r="K19" s="11">
        <v>2.3069999999999999</v>
      </c>
      <c r="L19" s="12" t="s">
        <v>21</v>
      </c>
      <c r="M19" s="11" t="s">
        <v>22</v>
      </c>
      <c r="N19" s="11">
        <v>1.32</v>
      </c>
      <c r="O19" s="11">
        <v>5.6286000000000003E-2</v>
      </c>
      <c r="P19" s="11">
        <v>1.51</v>
      </c>
      <c r="Q19" s="18" t="s">
        <v>23</v>
      </c>
    </row>
    <row r="20" spans="1:17">
      <c r="A20" s="10" t="s">
        <v>53</v>
      </c>
      <c r="B20" s="11">
        <v>524.01</v>
      </c>
      <c r="C20" s="11">
        <v>524.01</v>
      </c>
      <c r="D20" s="11">
        <v>522.28</v>
      </c>
      <c r="E20" s="12">
        <v>1.2</v>
      </c>
      <c r="F20" s="13">
        <f t="shared" si="0"/>
        <v>1.7300000000000182</v>
      </c>
      <c r="G20" s="14" t="s">
        <v>54</v>
      </c>
      <c r="H20" s="11" t="s">
        <v>53</v>
      </c>
      <c r="I20" s="11" t="s">
        <v>55</v>
      </c>
      <c r="J20" s="11">
        <v>35</v>
      </c>
      <c r="K20" s="11">
        <v>2.4340000000000002</v>
      </c>
      <c r="L20" s="12" t="s">
        <v>21</v>
      </c>
      <c r="M20" s="11" t="s">
        <v>22</v>
      </c>
      <c r="N20" s="11">
        <v>1.27</v>
      </c>
      <c r="O20" s="11">
        <v>4.7713999999999999E-2</v>
      </c>
      <c r="P20" s="11">
        <v>1.51</v>
      </c>
      <c r="Q20" s="18" t="s">
        <v>23</v>
      </c>
    </row>
    <row r="21" spans="1:17">
      <c r="A21" s="10" t="s">
        <v>55</v>
      </c>
      <c r="B21" s="11">
        <v>522.30999999999995</v>
      </c>
      <c r="C21" s="11">
        <v>522.30999999999995</v>
      </c>
      <c r="D21" s="11">
        <v>520.58000000000004</v>
      </c>
      <c r="E21" s="12">
        <v>1.2</v>
      </c>
      <c r="F21" s="13">
        <f t="shared" si="0"/>
        <v>1.7299999999999045</v>
      </c>
      <c r="G21" s="14" t="s">
        <v>56</v>
      </c>
      <c r="H21" s="11" t="s">
        <v>55</v>
      </c>
      <c r="I21" s="11" t="s">
        <v>57</v>
      </c>
      <c r="J21" s="11">
        <v>35</v>
      </c>
      <c r="K21" s="11">
        <v>2.569</v>
      </c>
      <c r="L21" s="12" t="s">
        <v>21</v>
      </c>
      <c r="M21" s="11" t="s">
        <v>22</v>
      </c>
      <c r="N21" s="11">
        <v>1.29</v>
      </c>
      <c r="O21" s="11">
        <v>4.7713999999999999E-2</v>
      </c>
      <c r="P21" s="11">
        <v>1.51</v>
      </c>
      <c r="Q21" s="18" t="s">
        <v>23</v>
      </c>
    </row>
    <row r="22" spans="1:17">
      <c r="A22" s="10" t="s">
        <v>57</v>
      </c>
      <c r="B22" s="11">
        <v>520.61</v>
      </c>
      <c r="C22" s="11">
        <v>520.61</v>
      </c>
      <c r="D22" s="11">
        <v>518.88</v>
      </c>
      <c r="E22" s="12">
        <v>1.2</v>
      </c>
      <c r="F22" s="13">
        <f t="shared" si="0"/>
        <v>1.7300000000000182</v>
      </c>
      <c r="G22" s="14" t="s">
        <v>58</v>
      </c>
      <c r="H22" s="11" t="s">
        <v>57</v>
      </c>
      <c r="I22" s="11" t="s">
        <v>59</v>
      </c>
      <c r="J22" s="11">
        <v>34</v>
      </c>
      <c r="K22" s="11">
        <v>2.6859999999999999</v>
      </c>
      <c r="L22" s="12" t="s">
        <v>21</v>
      </c>
      <c r="M22" s="11" t="s">
        <v>22</v>
      </c>
      <c r="N22" s="11">
        <v>1.92</v>
      </c>
      <c r="O22" s="11">
        <v>0.142647</v>
      </c>
      <c r="P22" s="11">
        <v>1.51</v>
      </c>
      <c r="Q22" s="18" t="s">
        <v>23</v>
      </c>
    </row>
    <row r="23" spans="1:17">
      <c r="A23" s="10" t="s">
        <v>59</v>
      </c>
      <c r="B23" s="11">
        <v>515.73</v>
      </c>
      <c r="C23" s="11">
        <v>515.73</v>
      </c>
      <c r="D23" s="11">
        <v>514</v>
      </c>
      <c r="E23" s="12">
        <v>1.2</v>
      </c>
      <c r="F23" s="13">
        <f t="shared" si="0"/>
        <v>1.7300000000000182</v>
      </c>
      <c r="G23" s="14" t="s">
        <v>60</v>
      </c>
      <c r="H23" s="11" t="s">
        <v>59</v>
      </c>
      <c r="I23" s="11" t="s">
        <v>61</v>
      </c>
      <c r="J23" s="11">
        <v>34.5</v>
      </c>
      <c r="K23" s="11">
        <v>2.8410000000000002</v>
      </c>
      <c r="L23" s="12" t="s">
        <v>21</v>
      </c>
      <c r="M23" s="11" t="s">
        <v>22</v>
      </c>
      <c r="N23" s="11">
        <v>1.97</v>
      </c>
      <c r="O23" s="11">
        <v>0.147536</v>
      </c>
      <c r="P23" s="11">
        <v>1.51</v>
      </c>
      <c r="Q23" s="18" t="s">
        <v>23</v>
      </c>
    </row>
    <row r="24" spans="1:17">
      <c r="A24" s="10" t="s">
        <v>61</v>
      </c>
      <c r="B24" s="11">
        <v>510.61</v>
      </c>
      <c r="C24" s="11">
        <v>510.61</v>
      </c>
      <c r="D24" s="11">
        <v>508.88</v>
      </c>
      <c r="E24" s="12">
        <v>1.2</v>
      </c>
      <c r="F24" s="13">
        <f t="shared" si="0"/>
        <v>1.7300000000000182</v>
      </c>
      <c r="G24" s="14" t="s">
        <v>62</v>
      </c>
      <c r="H24" s="11" t="s">
        <v>61</v>
      </c>
      <c r="I24" s="11" t="s">
        <v>63</v>
      </c>
      <c r="J24" s="11">
        <v>35</v>
      </c>
      <c r="K24" s="11">
        <v>2.9710000000000001</v>
      </c>
      <c r="L24" s="12" t="s">
        <v>21</v>
      </c>
      <c r="M24" s="11" t="s">
        <v>22</v>
      </c>
      <c r="N24" s="11">
        <v>1.52</v>
      </c>
      <c r="O24" s="11">
        <v>6.7142999999999994E-2</v>
      </c>
      <c r="P24" s="11">
        <v>1.51</v>
      </c>
      <c r="Q24" s="18" t="s">
        <v>23</v>
      </c>
    </row>
    <row r="25" spans="1:17">
      <c r="A25" s="10" t="s">
        <v>63</v>
      </c>
      <c r="B25" s="11">
        <v>508.23</v>
      </c>
      <c r="C25" s="11">
        <v>508.23</v>
      </c>
      <c r="D25" s="11">
        <v>506.5</v>
      </c>
      <c r="E25" s="12">
        <v>1.2</v>
      </c>
      <c r="F25" s="13">
        <f t="shared" si="0"/>
        <v>1.7300000000000182</v>
      </c>
      <c r="G25" s="14" t="s">
        <v>64</v>
      </c>
      <c r="H25" s="11" t="s">
        <v>63</v>
      </c>
      <c r="I25" s="11" t="s">
        <v>65</v>
      </c>
      <c r="J25" s="11">
        <v>35</v>
      </c>
      <c r="K25" s="11">
        <v>3.0670000000000002</v>
      </c>
      <c r="L25" s="12" t="s">
        <v>21</v>
      </c>
      <c r="M25" s="11" t="s">
        <v>22</v>
      </c>
      <c r="N25" s="11">
        <v>1.45</v>
      </c>
      <c r="O25" s="11">
        <v>5.6571000000000003E-2</v>
      </c>
      <c r="P25" s="11">
        <v>1.51</v>
      </c>
      <c r="Q25" s="18" t="s">
        <v>23</v>
      </c>
    </row>
    <row r="26" spans="1:17">
      <c r="A26" s="10" t="s">
        <v>65</v>
      </c>
      <c r="B26" s="11">
        <v>506.22</v>
      </c>
      <c r="C26" s="11">
        <v>506.22</v>
      </c>
      <c r="D26" s="11">
        <v>504.49</v>
      </c>
      <c r="E26" s="12">
        <v>1.2</v>
      </c>
      <c r="F26" s="13">
        <f t="shared" si="0"/>
        <v>1.7300000000000182</v>
      </c>
      <c r="G26" s="14" t="s">
        <v>66</v>
      </c>
      <c r="H26" s="11" t="s">
        <v>65</v>
      </c>
      <c r="I26" s="11" t="s">
        <v>67</v>
      </c>
      <c r="J26" s="11">
        <v>34.5</v>
      </c>
      <c r="K26" s="11">
        <v>3.1840000000000002</v>
      </c>
      <c r="L26" s="12" t="s">
        <v>21</v>
      </c>
      <c r="M26" s="11" t="s">
        <v>22</v>
      </c>
      <c r="N26" s="11">
        <v>1.39</v>
      </c>
      <c r="O26" s="11">
        <v>4.8696000000000003E-2</v>
      </c>
      <c r="P26" s="11">
        <v>1.51</v>
      </c>
      <c r="Q26" s="18" t="s">
        <v>23</v>
      </c>
    </row>
    <row r="27" spans="1:17">
      <c r="A27" s="10" t="s">
        <v>67</v>
      </c>
      <c r="B27" s="11">
        <v>504.51</v>
      </c>
      <c r="C27" s="11">
        <v>504.51</v>
      </c>
      <c r="D27" s="11">
        <v>502.78</v>
      </c>
      <c r="E27" s="12">
        <v>1.2</v>
      </c>
      <c r="F27" s="13">
        <f t="shared" si="0"/>
        <v>1.7300000000000182</v>
      </c>
      <c r="G27" s="14" t="s">
        <v>68</v>
      </c>
      <c r="H27" s="11" t="s">
        <v>67</v>
      </c>
      <c r="I27" s="11" t="s">
        <v>69</v>
      </c>
      <c r="J27" s="11">
        <v>35</v>
      </c>
      <c r="K27" s="11">
        <v>3.3</v>
      </c>
      <c r="L27" s="12" t="s">
        <v>21</v>
      </c>
      <c r="M27" s="11" t="s">
        <v>22</v>
      </c>
      <c r="N27" s="11">
        <v>1.24</v>
      </c>
      <c r="O27" s="11">
        <v>3.4570999999999998E-2</v>
      </c>
      <c r="P27" s="11">
        <v>1.51</v>
      </c>
      <c r="Q27" s="18" t="s">
        <v>23</v>
      </c>
    </row>
    <row r="28" spans="1:17">
      <c r="A28" s="10" t="s">
        <v>69</v>
      </c>
      <c r="B28" s="11">
        <v>503.27</v>
      </c>
      <c r="C28" s="11">
        <v>503.27</v>
      </c>
      <c r="D28" s="11">
        <v>501.54</v>
      </c>
      <c r="E28" s="12">
        <v>1.2</v>
      </c>
      <c r="F28" s="13">
        <f t="shared" si="0"/>
        <v>1.7299999999999613</v>
      </c>
      <c r="G28" s="14" t="s">
        <v>70</v>
      </c>
      <c r="H28" s="11" t="s">
        <v>69</v>
      </c>
      <c r="I28" s="11" t="s">
        <v>71</v>
      </c>
      <c r="J28" s="11">
        <v>35</v>
      </c>
      <c r="K28" s="11">
        <v>3.3940000000000001</v>
      </c>
      <c r="L28" s="12" t="s">
        <v>21</v>
      </c>
      <c r="M28" s="11" t="s">
        <v>22</v>
      </c>
      <c r="N28" s="11">
        <v>1.25</v>
      </c>
      <c r="O28" s="11">
        <v>3.4570999999999998E-2</v>
      </c>
      <c r="P28" s="11">
        <v>1.51</v>
      </c>
      <c r="Q28" s="18" t="s">
        <v>23</v>
      </c>
    </row>
    <row r="29" spans="1:17">
      <c r="A29" s="10" t="s">
        <v>71</v>
      </c>
      <c r="B29" s="11">
        <v>502.03</v>
      </c>
      <c r="C29" s="11">
        <v>502.03</v>
      </c>
      <c r="D29" s="11">
        <v>500.3</v>
      </c>
      <c r="E29" s="12">
        <v>1.2</v>
      </c>
      <c r="F29" s="13">
        <f t="shared" si="0"/>
        <v>1.7299999999999613</v>
      </c>
      <c r="G29" s="14" t="s">
        <v>72</v>
      </c>
      <c r="H29" s="11" t="s">
        <v>71</v>
      </c>
      <c r="I29" s="11" t="s">
        <v>73</v>
      </c>
      <c r="J29" s="11">
        <v>35</v>
      </c>
      <c r="K29" s="11">
        <v>3.5129999999999999</v>
      </c>
      <c r="L29" s="12" t="s">
        <v>21</v>
      </c>
      <c r="M29" s="11" t="s">
        <v>22</v>
      </c>
      <c r="N29" s="11">
        <v>1.27</v>
      </c>
      <c r="O29" s="11">
        <v>3.4570999999999998E-2</v>
      </c>
      <c r="P29" s="11">
        <v>1.51</v>
      </c>
      <c r="Q29" s="18" t="s">
        <v>23</v>
      </c>
    </row>
    <row r="30" spans="1:17">
      <c r="A30" s="10" t="s">
        <v>73</v>
      </c>
      <c r="B30" s="11">
        <v>500.79</v>
      </c>
      <c r="C30" s="11">
        <v>500.79</v>
      </c>
      <c r="D30" s="11">
        <v>499.06</v>
      </c>
      <c r="E30" s="12">
        <v>1.2</v>
      </c>
      <c r="F30" s="13">
        <f>C30-D30</f>
        <v>1.7300000000000182</v>
      </c>
      <c r="G30" s="14" t="s">
        <v>74</v>
      </c>
      <c r="H30" s="11" t="s">
        <v>73</v>
      </c>
      <c r="I30" s="11" t="s">
        <v>75</v>
      </c>
      <c r="J30" s="11">
        <v>33.5</v>
      </c>
      <c r="K30" s="11">
        <v>3.5590000000000002</v>
      </c>
      <c r="L30" s="12" t="s">
        <v>21</v>
      </c>
      <c r="M30" s="11" t="s">
        <v>22</v>
      </c>
      <c r="N30" s="11">
        <v>1.1000000000000001</v>
      </c>
      <c r="O30" s="11">
        <v>2.2686999999999999E-2</v>
      </c>
      <c r="P30" s="11">
        <v>1.51</v>
      </c>
      <c r="Q30" s="18" t="s">
        <v>23</v>
      </c>
    </row>
    <row r="31" spans="1:17">
      <c r="A31" s="10" t="s">
        <v>75</v>
      </c>
      <c r="B31" s="11">
        <v>500</v>
      </c>
      <c r="C31" s="11">
        <v>500</v>
      </c>
      <c r="D31" s="11">
        <v>498.27</v>
      </c>
      <c r="E31" s="12">
        <v>1.2</v>
      </c>
      <c r="F31" s="13">
        <f t="shared" si="0"/>
        <v>1.7300000000000182</v>
      </c>
      <c r="G31" s="14" t="s">
        <v>76</v>
      </c>
      <c r="H31" s="11" t="s">
        <v>75</v>
      </c>
      <c r="I31" s="11" t="s">
        <v>77</v>
      </c>
      <c r="J31" s="11">
        <v>35</v>
      </c>
      <c r="K31" s="11">
        <v>3.61</v>
      </c>
      <c r="L31" s="12" t="s">
        <v>21</v>
      </c>
      <c r="M31" s="11" t="s">
        <v>22</v>
      </c>
      <c r="N31" s="11">
        <v>0.65</v>
      </c>
      <c r="O31" s="11">
        <v>5.0000000000000001E-3</v>
      </c>
      <c r="P31" s="11">
        <v>1.62</v>
      </c>
      <c r="Q31" s="18" t="s">
        <v>23</v>
      </c>
    </row>
    <row r="32" spans="1:17">
      <c r="A32" s="10" t="s">
        <v>77</v>
      </c>
      <c r="B32" s="11">
        <v>500</v>
      </c>
      <c r="C32" s="11">
        <v>500</v>
      </c>
      <c r="D32" s="11">
        <v>498.06</v>
      </c>
      <c r="E32" s="12">
        <v>1.2</v>
      </c>
      <c r="F32" s="13">
        <f t="shared" si="0"/>
        <v>1.9399999999999977</v>
      </c>
      <c r="G32" s="14" t="s">
        <v>78</v>
      </c>
      <c r="H32" s="11" t="s">
        <v>77</v>
      </c>
      <c r="I32" s="11" t="s">
        <v>79</v>
      </c>
      <c r="J32" s="11">
        <v>34</v>
      </c>
      <c r="K32" s="11">
        <v>3.6760000000000002</v>
      </c>
      <c r="L32" s="12" t="s">
        <v>21</v>
      </c>
      <c r="M32" s="11" t="s">
        <v>22</v>
      </c>
      <c r="N32" s="11">
        <v>1.02</v>
      </c>
      <c r="O32" s="11">
        <v>1.8088E-2</v>
      </c>
      <c r="P32" s="11">
        <v>1.62</v>
      </c>
      <c r="Q32" s="18" t="s">
        <v>23</v>
      </c>
    </row>
    <row r="33" spans="1:17">
      <c r="A33" s="10" t="s">
        <v>79</v>
      </c>
      <c r="B33" s="11">
        <v>499.15</v>
      </c>
      <c r="C33" s="11">
        <v>499.15</v>
      </c>
      <c r="D33" s="11">
        <v>497.42</v>
      </c>
      <c r="E33" s="12">
        <v>1.2</v>
      </c>
      <c r="F33" s="13">
        <f t="shared" si="0"/>
        <v>1.7299999999999613</v>
      </c>
      <c r="G33" s="14" t="s">
        <v>80</v>
      </c>
      <c r="H33" s="11" t="s">
        <v>79</v>
      </c>
      <c r="I33" s="11" t="s">
        <v>81</v>
      </c>
      <c r="J33" s="11">
        <v>35</v>
      </c>
      <c r="K33" s="11">
        <v>5.3730000000000002</v>
      </c>
      <c r="L33" s="12" t="s">
        <v>21</v>
      </c>
      <c r="M33" s="11" t="s">
        <v>22</v>
      </c>
      <c r="N33" s="11">
        <v>0.72</v>
      </c>
      <c r="O33" s="11">
        <v>5.0000000000000001E-3</v>
      </c>
      <c r="P33" s="11">
        <v>1.82</v>
      </c>
      <c r="Q33" s="18" t="s">
        <v>23</v>
      </c>
    </row>
    <row r="34" spans="1:17">
      <c r="A34" s="10" t="s">
        <v>81</v>
      </c>
      <c r="B34" s="11">
        <v>499.56</v>
      </c>
      <c r="C34" s="11">
        <v>499.56</v>
      </c>
      <c r="D34" s="11">
        <v>497.21</v>
      </c>
      <c r="E34" s="12">
        <v>1.2</v>
      </c>
      <c r="F34" s="13">
        <f t="shared" si="0"/>
        <v>2.3500000000000227</v>
      </c>
      <c r="G34" s="14" t="s">
        <v>82</v>
      </c>
      <c r="H34" s="11" t="s">
        <v>81</v>
      </c>
      <c r="I34" s="11" t="s">
        <v>83</v>
      </c>
      <c r="J34" s="11">
        <v>35</v>
      </c>
      <c r="K34" s="11">
        <v>5.4850000000000003</v>
      </c>
      <c r="L34" s="12" t="s">
        <v>21</v>
      </c>
      <c r="M34" s="11" t="s">
        <v>22</v>
      </c>
      <c r="N34" s="11">
        <v>1.98</v>
      </c>
      <c r="O34" s="11">
        <v>8.4142999999999996E-2</v>
      </c>
      <c r="P34" s="11">
        <v>1.82</v>
      </c>
      <c r="Q34" s="18" t="s">
        <v>23</v>
      </c>
    </row>
    <row r="35" spans="1:17">
      <c r="A35" s="10" t="s">
        <v>83</v>
      </c>
      <c r="B35" s="11">
        <v>495.97</v>
      </c>
      <c r="C35" s="11">
        <v>495.97</v>
      </c>
      <c r="D35" s="11">
        <v>494.24</v>
      </c>
      <c r="E35" s="12">
        <v>1.2</v>
      </c>
      <c r="F35" s="13">
        <f t="shared" si="0"/>
        <v>1.7300000000000182</v>
      </c>
      <c r="G35" s="14" t="s">
        <v>84</v>
      </c>
      <c r="H35" s="11" t="s">
        <v>83</v>
      </c>
      <c r="I35" s="11" t="s">
        <v>85</v>
      </c>
      <c r="J35" s="11">
        <v>35</v>
      </c>
      <c r="K35" s="11">
        <v>5.593</v>
      </c>
      <c r="L35" s="12" t="s">
        <v>21</v>
      </c>
      <c r="M35" s="11" t="s">
        <v>22</v>
      </c>
      <c r="N35" s="11">
        <v>1.98</v>
      </c>
      <c r="O35" s="11">
        <v>8.2857E-2</v>
      </c>
      <c r="P35" s="11">
        <v>1.51</v>
      </c>
      <c r="Q35" s="18" t="s">
        <v>23</v>
      </c>
    </row>
    <row r="36" spans="1:17">
      <c r="A36" s="10" t="s">
        <v>85</v>
      </c>
      <c r="B36" s="11">
        <v>493.04</v>
      </c>
      <c r="C36" s="11">
        <v>493.04</v>
      </c>
      <c r="D36" s="11">
        <v>491.31</v>
      </c>
      <c r="E36" s="12">
        <v>1.2</v>
      </c>
      <c r="F36" s="13">
        <f t="shared" si="0"/>
        <v>1.7300000000000182</v>
      </c>
      <c r="G36" s="14" t="s">
        <v>86</v>
      </c>
      <c r="H36" s="11" t="s">
        <v>85</v>
      </c>
      <c r="I36" s="11" t="s">
        <v>87</v>
      </c>
      <c r="J36" s="11">
        <v>34.5</v>
      </c>
      <c r="K36" s="11">
        <v>5.6950000000000003</v>
      </c>
      <c r="L36" s="12" t="s">
        <v>21</v>
      </c>
      <c r="M36" s="11" t="s">
        <v>22</v>
      </c>
      <c r="N36" s="11">
        <v>2.12</v>
      </c>
      <c r="O36" s="11">
        <v>0.10029</v>
      </c>
      <c r="P36" s="11">
        <v>1.51</v>
      </c>
      <c r="Q36" s="18" t="s">
        <v>23</v>
      </c>
    </row>
    <row r="37" spans="1:17">
      <c r="A37" s="10" t="s">
        <v>87</v>
      </c>
      <c r="B37" s="11">
        <v>489.55</v>
      </c>
      <c r="C37" s="11">
        <v>489.55</v>
      </c>
      <c r="D37" s="11">
        <v>487.82</v>
      </c>
      <c r="E37" s="12">
        <v>1.2</v>
      </c>
      <c r="F37" s="13">
        <f t="shared" si="0"/>
        <v>1.7300000000000182</v>
      </c>
      <c r="G37" s="14" t="s">
        <v>88</v>
      </c>
      <c r="H37" s="11" t="s">
        <v>87</v>
      </c>
      <c r="I37" s="11" t="s">
        <v>89</v>
      </c>
      <c r="J37" s="11">
        <v>35</v>
      </c>
      <c r="K37" s="11">
        <v>5.7779999999999996</v>
      </c>
      <c r="L37" s="12" t="s">
        <v>21</v>
      </c>
      <c r="M37" s="11" t="s">
        <v>22</v>
      </c>
      <c r="N37" s="11">
        <v>1.41</v>
      </c>
      <c r="O37" s="11">
        <v>3.1143000000000001E-2</v>
      </c>
      <c r="P37" s="11">
        <v>1.51</v>
      </c>
      <c r="Q37" s="18" t="s">
        <v>23</v>
      </c>
    </row>
    <row r="38" spans="1:17">
      <c r="A38" s="10" t="s">
        <v>89</v>
      </c>
      <c r="B38" s="11">
        <v>488.43</v>
      </c>
      <c r="C38" s="11">
        <v>488.43</v>
      </c>
      <c r="D38" s="11">
        <v>486.7</v>
      </c>
      <c r="E38" s="12">
        <v>1.2</v>
      </c>
      <c r="F38" s="13">
        <f t="shared" si="0"/>
        <v>1.7300000000000182</v>
      </c>
      <c r="G38" s="14" t="s">
        <v>90</v>
      </c>
      <c r="H38" s="11" t="s">
        <v>89</v>
      </c>
      <c r="I38" s="11" t="s">
        <v>91</v>
      </c>
      <c r="J38" s="11">
        <v>35</v>
      </c>
      <c r="K38" s="11">
        <v>5.8769999999999998</v>
      </c>
      <c r="L38" s="12" t="s">
        <v>21</v>
      </c>
      <c r="M38" s="11" t="s">
        <v>22</v>
      </c>
      <c r="N38" s="11">
        <v>1.42</v>
      </c>
      <c r="O38" s="11">
        <v>3.0856999999999999E-2</v>
      </c>
      <c r="P38" s="11">
        <v>1.51</v>
      </c>
      <c r="Q38" s="18" t="s">
        <v>23</v>
      </c>
    </row>
    <row r="39" spans="1:17">
      <c r="A39" s="10" t="s">
        <v>91</v>
      </c>
      <c r="B39" s="11">
        <v>487.32</v>
      </c>
      <c r="C39" s="11">
        <v>487.32</v>
      </c>
      <c r="D39" s="11">
        <v>485.59</v>
      </c>
      <c r="E39" s="12">
        <v>1.2</v>
      </c>
      <c r="F39" s="13">
        <f t="shared" si="0"/>
        <v>1.7300000000000182</v>
      </c>
      <c r="G39" s="14" t="s">
        <v>92</v>
      </c>
      <c r="H39" s="11" t="s">
        <v>91</v>
      </c>
      <c r="I39" s="11" t="s">
        <v>93</v>
      </c>
      <c r="J39" s="11">
        <v>35</v>
      </c>
      <c r="K39" s="11">
        <v>5.9710000000000001</v>
      </c>
      <c r="L39" s="12" t="s">
        <v>21</v>
      </c>
      <c r="M39" s="11" t="s">
        <v>22</v>
      </c>
      <c r="N39" s="11">
        <v>1.43</v>
      </c>
      <c r="O39" s="11">
        <v>3.1143000000000001E-2</v>
      </c>
      <c r="P39" s="11">
        <v>1.51</v>
      </c>
      <c r="Q39" s="18" t="s">
        <v>23</v>
      </c>
    </row>
    <row r="40" spans="1:17">
      <c r="A40" s="10" t="s">
        <v>93</v>
      </c>
      <c r="B40" s="11">
        <v>486.2</v>
      </c>
      <c r="C40" s="11">
        <v>486.2</v>
      </c>
      <c r="D40" s="11">
        <v>484.47</v>
      </c>
      <c r="E40" s="12">
        <v>1.2</v>
      </c>
      <c r="F40" s="13">
        <f t="shared" si="0"/>
        <v>1.7299999999999613</v>
      </c>
      <c r="G40" s="14" t="s">
        <v>94</v>
      </c>
      <c r="H40" s="11" t="s">
        <v>93</v>
      </c>
      <c r="I40" s="11" t="s">
        <v>95</v>
      </c>
      <c r="J40" s="11">
        <v>35</v>
      </c>
      <c r="K40" s="11">
        <v>6.0419999999999998</v>
      </c>
      <c r="L40" s="12" t="s">
        <v>21</v>
      </c>
      <c r="M40" s="11" t="s">
        <v>22</v>
      </c>
      <c r="N40" s="11">
        <v>1.69</v>
      </c>
      <c r="O40" s="11">
        <v>0.05</v>
      </c>
      <c r="P40" s="11">
        <v>1.84</v>
      </c>
      <c r="Q40" s="18" t="s">
        <v>23</v>
      </c>
    </row>
    <row r="41" spans="1:17">
      <c r="A41" s="10" t="s">
        <v>95</v>
      </c>
      <c r="B41" s="11">
        <v>485.08</v>
      </c>
      <c r="C41" s="11">
        <v>485.08</v>
      </c>
      <c r="D41" s="11">
        <v>482.69</v>
      </c>
      <c r="E41" s="12">
        <v>1.2</v>
      </c>
      <c r="F41" s="13">
        <f t="shared" si="0"/>
        <v>2.3899999999999864</v>
      </c>
      <c r="G41" s="14" t="s">
        <v>96</v>
      </c>
      <c r="H41" s="11" t="s">
        <v>95</v>
      </c>
      <c r="I41" s="11" t="s">
        <v>97</v>
      </c>
      <c r="J41" s="11">
        <v>34</v>
      </c>
      <c r="K41" s="11">
        <v>6.117</v>
      </c>
      <c r="L41" s="12" t="s">
        <v>21</v>
      </c>
      <c r="M41" s="11" t="s">
        <v>22</v>
      </c>
      <c r="N41" s="11">
        <v>2.5</v>
      </c>
      <c r="O41" s="11">
        <v>0.15</v>
      </c>
      <c r="P41" s="11">
        <v>1.84</v>
      </c>
      <c r="Q41" s="18" t="s">
        <v>23</v>
      </c>
    </row>
    <row r="42" spans="1:17">
      <c r="A42" s="10" t="s">
        <v>97</v>
      </c>
      <c r="B42" s="11">
        <v>479.29</v>
      </c>
      <c r="C42" s="11">
        <v>479.29</v>
      </c>
      <c r="D42" s="11">
        <v>477.56</v>
      </c>
      <c r="E42" s="12">
        <v>1.2</v>
      </c>
      <c r="F42" s="13">
        <f t="shared" si="0"/>
        <v>1.7300000000000182</v>
      </c>
      <c r="G42" s="14" t="s">
        <v>98</v>
      </c>
      <c r="H42" s="11" t="s">
        <v>97</v>
      </c>
      <c r="I42" s="11" t="s">
        <v>99</v>
      </c>
      <c r="J42" s="11">
        <v>35</v>
      </c>
      <c r="K42" s="11">
        <v>6.1820000000000004</v>
      </c>
      <c r="L42" s="12" t="s">
        <v>21</v>
      </c>
      <c r="M42" s="11" t="s">
        <v>22</v>
      </c>
      <c r="N42" s="11">
        <v>1.7</v>
      </c>
      <c r="O42" s="11">
        <v>4.9714000000000001E-2</v>
      </c>
      <c r="P42" s="11">
        <v>1.51</v>
      </c>
      <c r="Q42" s="18" t="s">
        <v>23</v>
      </c>
    </row>
    <row r="43" spans="1:17">
      <c r="A43" s="10" t="s">
        <v>99</v>
      </c>
      <c r="B43" s="11">
        <v>477.52</v>
      </c>
      <c r="C43" s="11">
        <v>477.52</v>
      </c>
      <c r="D43" s="11">
        <v>475.79</v>
      </c>
      <c r="E43" s="12">
        <v>1.2</v>
      </c>
      <c r="F43" s="13">
        <f t="shared" si="0"/>
        <v>1.7299999999999613</v>
      </c>
      <c r="G43" s="14" t="s">
        <v>100</v>
      </c>
      <c r="H43" s="11" t="s">
        <v>99</v>
      </c>
      <c r="I43" s="11" t="s">
        <v>101</v>
      </c>
      <c r="J43" s="11">
        <v>35</v>
      </c>
      <c r="K43" s="11">
        <v>6.2480000000000002</v>
      </c>
      <c r="L43" s="12" t="s">
        <v>21</v>
      </c>
      <c r="M43" s="11" t="s">
        <v>22</v>
      </c>
      <c r="N43" s="11">
        <v>1.71</v>
      </c>
      <c r="O43" s="11">
        <v>4.9714000000000001E-2</v>
      </c>
      <c r="P43" s="11">
        <v>1.51</v>
      </c>
      <c r="Q43" s="18" t="s">
        <v>23</v>
      </c>
    </row>
    <row r="44" spans="1:17">
      <c r="A44" s="10" t="s">
        <v>101</v>
      </c>
      <c r="B44" s="11">
        <v>475.75</v>
      </c>
      <c r="C44" s="11">
        <v>475.75</v>
      </c>
      <c r="D44" s="11">
        <v>474.02</v>
      </c>
      <c r="E44" s="12">
        <v>1.2</v>
      </c>
      <c r="F44" s="13">
        <f t="shared" si="0"/>
        <v>1.7300000000000182</v>
      </c>
      <c r="G44" s="14" t="s">
        <v>102</v>
      </c>
      <c r="H44" s="11" t="s">
        <v>101</v>
      </c>
      <c r="I44" s="11" t="s">
        <v>103</v>
      </c>
      <c r="J44" s="11">
        <v>35</v>
      </c>
      <c r="K44" s="11">
        <v>6.31</v>
      </c>
      <c r="L44" s="12" t="s">
        <v>21</v>
      </c>
      <c r="M44" s="11" t="s">
        <v>22</v>
      </c>
      <c r="N44" s="11">
        <v>1.78</v>
      </c>
      <c r="O44" s="11">
        <v>5.5428999999999999E-2</v>
      </c>
      <c r="P44" s="11">
        <v>1.51</v>
      </c>
      <c r="Q44" s="18" t="s">
        <v>23</v>
      </c>
    </row>
    <row r="45" spans="1:17">
      <c r="A45" s="10" t="s">
        <v>103</v>
      </c>
      <c r="B45" s="11">
        <v>473.78</v>
      </c>
      <c r="C45" s="11">
        <v>473.78</v>
      </c>
      <c r="D45" s="11">
        <v>472.05</v>
      </c>
      <c r="E45" s="12">
        <v>1.2</v>
      </c>
      <c r="F45" s="13">
        <f t="shared" si="0"/>
        <v>1.7299999999999613</v>
      </c>
      <c r="G45" s="14" t="s">
        <v>104</v>
      </c>
      <c r="H45" s="11" t="s">
        <v>103</v>
      </c>
      <c r="I45" s="11" t="s">
        <v>105</v>
      </c>
      <c r="J45" s="11">
        <v>35</v>
      </c>
      <c r="K45" s="11">
        <v>6.383</v>
      </c>
      <c r="L45" s="12" t="s">
        <v>21</v>
      </c>
      <c r="M45" s="11" t="s">
        <v>22</v>
      </c>
      <c r="N45" s="11">
        <v>1.83</v>
      </c>
      <c r="O45" s="11">
        <v>5.9429000000000003E-2</v>
      </c>
      <c r="P45" s="11">
        <v>1.51</v>
      </c>
      <c r="Q45" s="18" t="s">
        <v>23</v>
      </c>
    </row>
    <row r="46" spans="1:17">
      <c r="A46" s="10" t="s">
        <v>105</v>
      </c>
      <c r="B46" s="11">
        <v>471.67</v>
      </c>
      <c r="C46" s="11">
        <v>471.67</v>
      </c>
      <c r="D46" s="11">
        <v>469.94</v>
      </c>
      <c r="E46" s="12">
        <v>1.2</v>
      </c>
      <c r="F46" s="13">
        <f t="shared" si="0"/>
        <v>1.7300000000000182</v>
      </c>
      <c r="G46" s="14" t="s">
        <v>106</v>
      </c>
      <c r="H46" s="11" t="s">
        <v>105</v>
      </c>
      <c r="I46" s="11" t="s">
        <v>107</v>
      </c>
      <c r="J46" s="11">
        <v>35</v>
      </c>
      <c r="K46" s="11">
        <v>6.4669999999999996</v>
      </c>
      <c r="L46" s="12" t="s">
        <v>21</v>
      </c>
      <c r="M46" s="11" t="s">
        <v>22</v>
      </c>
      <c r="N46" s="11">
        <v>1.87</v>
      </c>
      <c r="O46" s="11">
        <v>6.2571000000000002E-2</v>
      </c>
      <c r="P46" s="11">
        <v>1.51</v>
      </c>
      <c r="Q46" s="18" t="s">
        <v>23</v>
      </c>
    </row>
    <row r="47" spans="1:17">
      <c r="A47" s="10" t="s">
        <v>107</v>
      </c>
      <c r="B47" s="11">
        <v>469.45</v>
      </c>
      <c r="C47" s="11">
        <v>469.45</v>
      </c>
      <c r="D47" s="11">
        <v>467.72</v>
      </c>
      <c r="E47" s="12">
        <v>1.2</v>
      </c>
      <c r="F47" s="13">
        <f t="shared" si="0"/>
        <v>1.7299999999999613</v>
      </c>
      <c r="G47" s="14" t="s">
        <v>108</v>
      </c>
      <c r="H47" s="11" t="s">
        <v>107</v>
      </c>
      <c r="I47" s="11" t="s">
        <v>109</v>
      </c>
      <c r="J47" s="11">
        <v>35</v>
      </c>
      <c r="K47" s="11">
        <v>6.5730000000000004</v>
      </c>
      <c r="L47" s="12" t="s">
        <v>21</v>
      </c>
      <c r="M47" s="11" t="s">
        <v>22</v>
      </c>
      <c r="N47" s="11">
        <v>1.98</v>
      </c>
      <c r="O47" s="11">
        <v>7.2570999999999997E-2</v>
      </c>
      <c r="P47" s="11">
        <v>1.51</v>
      </c>
      <c r="Q47" s="18" t="s">
        <v>23</v>
      </c>
    </row>
    <row r="48" spans="1:17">
      <c r="A48" s="10" t="s">
        <v>109</v>
      </c>
      <c r="B48" s="11">
        <v>466.88</v>
      </c>
      <c r="C48" s="11">
        <v>466.88</v>
      </c>
      <c r="D48" s="11">
        <v>465.15</v>
      </c>
      <c r="E48" s="12">
        <v>1.2</v>
      </c>
      <c r="F48" s="13">
        <f t="shared" si="0"/>
        <v>1.7300000000000182</v>
      </c>
      <c r="G48" s="14" t="s">
        <v>110</v>
      </c>
      <c r="H48" s="11" t="s">
        <v>109</v>
      </c>
      <c r="I48" s="11" t="s">
        <v>111</v>
      </c>
      <c r="J48" s="11">
        <v>35</v>
      </c>
      <c r="K48" s="11">
        <v>6.6849999999999996</v>
      </c>
      <c r="L48" s="12" t="s">
        <v>21</v>
      </c>
      <c r="M48" s="11" t="s">
        <v>22</v>
      </c>
      <c r="N48" s="11">
        <v>1.92</v>
      </c>
      <c r="O48" s="11">
        <v>6.5429000000000001E-2</v>
      </c>
      <c r="P48" s="11">
        <v>1.51</v>
      </c>
      <c r="Q48" s="18" t="s">
        <v>23</v>
      </c>
    </row>
    <row r="49" spans="1:18">
      <c r="A49" s="10" t="s">
        <v>111</v>
      </c>
      <c r="B49" s="11">
        <v>464.56</v>
      </c>
      <c r="C49" s="11">
        <v>464.56</v>
      </c>
      <c r="D49" s="11">
        <v>462.83</v>
      </c>
      <c r="E49" s="12">
        <v>1.2</v>
      </c>
      <c r="F49" s="13">
        <f t="shared" si="0"/>
        <v>1.7300000000000182</v>
      </c>
      <c r="G49" s="14" t="s">
        <v>112</v>
      </c>
      <c r="H49" s="11" t="s">
        <v>111</v>
      </c>
      <c r="I49" s="11" t="s">
        <v>114</v>
      </c>
      <c r="J49" s="11">
        <v>35</v>
      </c>
      <c r="K49" s="11">
        <v>6.782</v>
      </c>
      <c r="L49" s="12" t="s">
        <v>21</v>
      </c>
      <c r="M49" s="11" t="s">
        <v>22</v>
      </c>
      <c r="N49" s="11">
        <v>1.71</v>
      </c>
      <c r="O49" s="11">
        <v>4.6286000000000001E-2</v>
      </c>
      <c r="P49" s="11">
        <v>1.51</v>
      </c>
      <c r="Q49" s="18" t="s">
        <v>23</v>
      </c>
    </row>
    <row r="50" spans="1:18" ht="15" thickBot="1">
      <c r="A50" s="15" t="s">
        <v>114</v>
      </c>
      <c r="B50" s="16">
        <v>462.91</v>
      </c>
      <c r="C50" s="16">
        <v>462.91</v>
      </c>
      <c r="D50" s="16">
        <v>461.18</v>
      </c>
      <c r="E50" s="17">
        <v>1.2</v>
      </c>
      <c r="F50" s="19">
        <f t="shared" si="0"/>
        <v>1.7300000000000182</v>
      </c>
      <c r="G50" s="20" t="s">
        <v>133</v>
      </c>
      <c r="H50" s="16" t="s">
        <v>114</v>
      </c>
      <c r="I50" s="16" t="s">
        <v>115</v>
      </c>
      <c r="J50" s="16">
        <v>35</v>
      </c>
      <c r="K50" s="16">
        <v>6.867</v>
      </c>
      <c r="L50" s="17" t="s">
        <v>21</v>
      </c>
      <c r="M50" s="16" t="s">
        <v>22</v>
      </c>
      <c r="N50" s="16">
        <v>1.71</v>
      </c>
      <c r="O50" s="16">
        <v>4.6286000000000001E-2</v>
      </c>
      <c r="P50" s="16">
        <v>1.51</v>
      </c>
      <c r="Q50" s="22" t="s">
        <v>23</v>
      </c>
    </row>
    <row r="51" spans="1:18" ht="15" thickTop="1"/>
    <row r="55" spans="1:18" ht="15" thickBot="1">
      <c r="A55" s="31" t="s">
        <v>153</v>
      </c>
      <c r="B55" s="31"/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</row>
    <row r="56" spans="1:18" ht="15.75" thickTop="1" thickBot="1">
      <c r="A56" s="25" t="s">
        <v>0</v>
      </c>
      <c r="B56" s="26"/>
      <c r="C56" s="26"/>
      <c r="D56" s="26"/>
      <c r="E56" s="26"/>
      <c r="F56" s="27"/>
      <c r="G56" s="28" t="s">
        <v>1</v>
      </c>
      <c r="H56" s="29"/>
      <c r="I56" s="29"/>
      <c r="J56" s="29"/>
      <c r="K56" s="29"/>
      <c r="L56" s="29"/>
      <c r="M56" s="29"/>
      <c r="N56" s="29"/>
      <c r="O56" s="29"/>
      <c r="P56" s="29"/>
      <c r="Q56" s="30"/>
      <c r="R56" s="1"/>
    </row>
    <row r="57" spans="1:18" ht="57.75" thickTop="1">
      <c r="A57" s="2" t="s">
        <v>2</v>
      </c>
      <c r="B57" s="3" t="s">
        <v>3</v>
      </c>
      <c r="C57" s="3" t="s">
        <v>4</v>
      </c>
      <c r="D57" s="3" t="s">
        <v>5</v>
      </c>
      <c r="E57" s="4" t="s">
        <v>6</v>
      </c>
      <c r="F57" s="4" t="s">
        <v>7</v>
      </c>
      <c r="G57" s="5" t="s">
        <v>2</v>
      </c>
      <c r="H57" s="6" t="s">
        <v>8</v>
      </c>
      <c r="I57" s="6" t="s">
        <v>9</v>
      </c>
      <c r="J57" s="3" t="s">
        <v>10</v>
      </c>
      <c r="K57" s="4" t="s">
        <v>11</v>
      </c>
      <c r="L57" s="7" t="s">
        <v>12</v>
      </c>
      <c r="M57" s="3" t="s">
        <v>13</v>
      </c>
      <c r="N57" s="3" t="s">
        <v>14</v>
      </c>
      <c r="O57" s="3" t="s">
        <v>15</v>
      </c>
      <c r="P57" s="3" t="s">
        <v>16</v>
      </c>
      <c r="Q57" s="8" t="s">
        <v>17</v>
      </c>
      <c r="R57" s="9"/>
    </row>
    <row r="58" spans="1:18">
      <c r="A58" s="10" t="s">
        <v>115</v>
      </c>
      <c r="B58" s="11">
        <v>461.26</v>
      </c>
      <c r="C58" s="11">
        <v>461.26</v>
      </c>
      <c r="D58" s="11">
        <v>459.53</v>
      </c>
      <c r="E58" s="12">
        <v>1.2</v>
      </c>
      <c r="F58" s="13">
        <f t="shared" ref="F58:F76" si="1">C58-D58</f>
        <v>1.7300000000000182</v>
      </c>
      <c r="G58" s="14" t="s">
        <v>134</v>
      </c>
      <c r="H58" s="11" t="s">
        <v>115</v>
      </c>
      <c r="I58" s="11" t="s">
        <v>116</v>
      </c>
      <c r="J58" s="11">
        <v>35</v>
      </c>
      <c r="K58" s="11">
        <v>6.9660000000000002</v>
      </c>
      <c r="L58" s="12" t="s">
        <v>21</v>
      </c>
      <c r="M58" s="11" t="s">
        <v>22</v>
      </c>
      <c r="N58" s="11">
        <v>1.77</v>
      </c>
      <c r="O58" s="11">
        <v>0.05</v>
      </c>
      <c r="P58" s="11">
        <v>1.51</v>
      </c>
      <c r="Q58" s="18" t="s">
        <v>23</v>
      </c>
    </row>
    <row r="59" spans="1:18">
      <c r="A59" s="10" t="s">
        <v>116</v>
      </c>
      <c r="B59" s="11">
        <v>459.48</v>
      </c>
      <c r="C59" s="11">
        <v>459.48</v>
      </c>
      <c r="D59" s="11">
        <v>457.75</v>
      </c>
      <c r="E59" s="12">
        <v>1.2</v>
      </c>
      <c r="F59" s="13">
        <f t="shared" si="1"/>
        <v>1.7300000000000182</v>
      </c>
      <c r="G59" s="14" t="s">
        <v>135</v>
      </c>
      <c r="H59" s="11" t="s">
        <v>116</v>
      </c>
      <c r="I59" s="11" t="s">
        <v>117</v>
      </c>
      <c r="J59" s="11">
        <v>35</v>
      </c>
      <c r="K59" s="11">
        <v>7.0510000000000002</v>
      </c>
      <c r="L59" s="12" t="s">
        <v>21</v>
      </c>
      <c r="M59" s="11" t="s">
        <v>22</v>
      </c>
      <c r="N59" s="11">
        <v>1.92</v>
      </c>
      <c r="O59" s="11">
        <v>6.2571000000000002E-2</v>
      </c>
      <c r="P59" s="11">
        <v>1.51</v>
      </c>
      <c r="Q59" s="18" t="s">
        <v>23</v>
      </c>
    </row>
    <row r="60" spans="1:18">
      <c r="A60" s="10" t="s">
        <v>117</v>
      </c>
      <c r="B60" s="11">
        <v>457.26</v>
      </c>
      <c r="C60" s="11">
        <v>457.26</v>
      </c>
      <c r="D60" s="11">
        <v>455.53</v>
      </c>
      <c r="E60" s="12">
        <v>1.2</v>
      </c>
      <c r="F60" s="13">
        <f t="shared" si="1"/>
        <v>1.7300000000000182</v>
      </c>
      <c r="G60" s="14" t="s">
        <v>136</v>
      </c>
      <c r="H60" s="11" t="s">
        <v>117</v>
      </c>
      <c r="I60" s="11" t="s">
        <v>118</v>
      </c>
      <c r="J60" s="11">
        <v>35</v>
      </c>
      <c r="K60" s="11">
        <v>7.1449999999999996</v>
      </c>
      <c r="L60" s="12" t="s">
        <v>21</v>
      </c>
      <c r="M60" s="11" t="s">
        <v>22</v>
      </c>
      <c r="N60" s="11">
        <v>1.93</v>
      </c>
      <c r="O60" s="11">
        <v>6.2571000000000002E-2</v>
      </c>
      <c r="P60" s="11">
        <v>1.51</v>
      </c>
      <c r="Q60" s="18" t="s">
        <v>23</v>
      </c>
    </row>
    <row r="61" spans="1:18">
      <c r="A61" s="10" t="s">
        <v>118</v>
      </c>
      <c r="B61" s="11">
        <v>455.04</v>
      </c>
      <c r="C61" s="11">
        <v>455.04</v>
      </c>
      <c r="D61" s="11">
        <v>453.31</v>
      </c>
      <c r="E61" s="12">
        <v>1.2</v>
      </c>
      <c r="F61" s="13">
        <f t="shared" si="1"/>
        <v>1.7300000000000182</v>
      </c>
      <c r="G61" s="14" t="s">
        <v>137</v>
      </c>
      <c r="H61" s="11" t="s">
        <v>118</v>
      </c>
      <c r="I61" s="11" t="s">
        <v>119</v>
      </c>
      <c r="J61" s="11">
        <v>35</v>
      </c>
      <c r="K61" s="11">
        <v>7.2130000000000001</v>
      </c>
      <c r="L61" s="12" t="s">
        <v>21</v>
      </c>
      <c r="M61" s="11" t="s">
        <v>22</v>
      </c>
      <c r="N61" s="11">
        <v>1.96</v>
      </c>
      <c r="O61" s="11">
        <v>6.5713999999999995E-2</v>
      </c>
      <c r="P61" s="11">
        <v>1.51</v>
      </c>
      <c r="Q61" s="18" t="s">
        <v>23</v>
      </c>
    </row>
    <row r="62" spans="1:18">
      <c r="A62" s="10" t="s">
        <v>119</v>
      </c>
      <c r="B62" s="11">
        <v>452.71</v>
      </c>
      <c r="C62" s="11">
        <v>452.71</v>
      </c>
      <c r="D62" s="11">
        <v>450.98</v>
      </c>
      <c r="E62" s="12">
        <v>1.2</v>
      </c>
      <c r="F62" s="13">
        <f t="shared" si="1"/>
        <v>1.7299999999999613</v>
      </c>
      <c r="G62" s="14" t="s">
        <v>138</v>
      </c>
      <c r="H62" s="11" t="s">
        <v>119</v>
      </c>
      <c r="I62" s="11" t="s">
        <v>120</v>
      </c>
      <c r="J62" s="11">
        <v>35</v>
      </c>
      <c r="K62" s="11">
        <v>7.298</v>
      </c>
      <c r="L62" s="12" t="s">
        <v>21</v>
      </c>
      <c r="M62" s="11" t="s">
        <v>22</v>
      </c>
      <c r="N62" s="11">
        <v>1.97</v>
      </c>
      <c r="O62" s="11">
        <v>6.5713999999999995E-2</v>
      </c>
      <c r="P62" s="11">
        <v>1.51</v>
      </c>
      <c r="Q62" s="18" t="s">
        <v>23</v>
      </c>
    </row>
    <row r="63" spans="1:18">
      <c r="A63" s="10" t="s">
        <v>120</v>
      </c>
      <c r="B63" s="11">
        <v>450.38</v>
      </c>
      <c r="C63" s="11">
        <v>450.38</v>
      </c>
      <c r="D63" s="11">
        <v>448.65</v>
      </c>
      <c r="E63" s="12">
        <v>1.2</v>
      </c>
      <c r="F63" s="13">
        <f t="shared" si="1"/>
        <v>1.7300000000000182</v>
      </c>
      <c r="G63" s="14" t="s">
        <v>139</v>
      </c>
      <c r="H63" s="11" t="s">
        <v>120</v>
      </c>
      <c r="I63" s="11" t="s">
        <v>121</v>
      </c>
      <c r="J63" s="11">
        <v>35</v>
      </c>
      <c r="K63" s="11">
        <v>7.3650000000000002</v>
      </c>
      <c r="L63" s="12" t="s">
        <v>21</v>
      </c>
      <c r="M63" s="11" t="s">
        <v>22</v>
      </c>
      <c r="N63" s="11">
        <v>1.84</v>
      </c>
      <c r="O63" s="11">
        <v>5.3428999999999997E-2</v>
      </c>
      <c r="P63" s="11">
        <v>1.51</v>
      </c>
      <c r="Q63" s="18" t="s">
        <v>23</v>
      </c>
    </row>
    <row r="64" spans="1:18">
      <c r="A64" s="10" t="s">
        <v>121</v>
      </c>
      <c r="B64" s="11">
        <v>448.48</v>
      </c>
      <c r="C64" s="11">
        <v>448.48</v>
      </c>
      <c r="D64" s="11">
        <v>446.75</v>
      </c>
      <c r="E64" s="12">
        <v>1.2</v>
      </c>
      <c r="F64" s="13">
        <f t="shared" si="1"/>
        <v>1.7300000000000182</v>
      </c>
      <c r="G64" s="14" t="s">
        <v>140</v>
      </c>
      <c r="H64" s="11" t="s">
        <v>121</v>
      </c>
      <c r="I64" s="11" t="s">
        <v>122</v>
      </c>
      <c r="J64" s="11">
        <v>35</v>
      </c>
      <c r="K64" s="11">
        <v>7.4269999999999996</v>
      </c>
      <c r="L64" s="12" t="s">
        <v>21</v>
      </c>
      <c r="M64" s="11" t="s">
        <v>22</v>
      </c>
      <c r="N64" s="11">
        <v>1.81</v>
      </c>
      <c r="O64" s="11">
        <v>5.0856999999999999E-2</v>
      </c>
      <c r="P64" s="11">
        <v>1.51</v>
      </c>
      <c r="Q64" s="18" t="s">
        <v>23</v>
      </c>
    </row>
    <row r="65" spans="1:17">
      <c r="A65" s="10" t="s">
        <v>122</v>
      </c>
      <c r="B65" s="11">
        <v>446.67</v>
      </c>
      <c r="C65" s="11">
        <v>446.67</v>
      </c>
      <c r="D65" s="11">
        <v>444.94</v>
      </c>
      <c r="E65" s="12">
        <v>1.2</v>
      </c>
      <c r="F65" s="13">
        <f t="shared" si="1"/>
        <v>1.7300000000000182</v>
      </c>
      <c r="G65" s="14" t="s">
        <v>141</v>
      </c>
      <c r="H65" s="11" t="s">
        <v>122</v>
      </c>
      <c r="I65" s="11" t="s">
        <v>123</v>
      </c>
      <c r="J65" s="11">
        <v>35</v>
      </c>
      <c r="K65" s="11">
        <v>7.5519999999999996</v>
      </c>
      <c r="L65" s="12" t="s">
        <v>21</v>
      </c>
      <c r="M65" s="11" t="s">
        <v>22</v>
      </c>
      <c r="N65" s="11">
        <v>1.83</v>
      </c>
      <c r="O65" s="11">
        <v>5.1714000000000003E-2</v>
      </c>
      <c r="P65" s="11">
        <v>1.51</v>
      </c>
      <c r="Q65" s="18" t="s">
        <v>23</v>
      </c>
    </row>
    <row r="66" spans="1:17">
      <c r="A66" s="10" t="s">
        <v>123</v>
      </c>
      <c r="B66" s="11">
        <v>444.83</v>
      </c>
      <c r="C66" s="11">
        <v>444.83</v>
      </c>
      <c r="D66" s="11">
        <v>443.1</v>
      </c>
      <c r="E66" s="12">
        <v>1.2</v>
      </c>
      <c r="F66" s="13">
        <f t="shared" si="1"/>
        <v>1.7299999999999613</v>
      </c>
      <c r="G66" s="14" t="s">
        <v>142</v>
      </c>
      <c r="H66" s="11" t="s">
        <v>123</v>
      </c>
      <c r="I66" s="11" t="s">
        <v>124</v>
      </c>
      <c r="J66" s="11">
        <v>35</v>
      </c>
      <c r="K66" s="11">
        <v>7.6159999999999997</v>
      </c>
      <c r="L66" s="12" t="s">
        <v>21</v>
      </c>
      <c r="M66" s="11" t="s">
        <v>22</v>
      </c>
      <c r="N66" s="11">
        <v>1.9</v>
      </c>
      <c r="O66" s="11">
        <v>5.7142999999999999E-2</v>
      </c>
      <c r="P66" s="11">
        <v>1.51</v>
      </c>
      <c r="Q66" s="18" t="s">
        <v>23</v>
      </c>
    </row>
    <row r="67" spans="1:17">
      <c r="A67" s="10" t="s">
        <v>124</v>
      </c>
      <c r="B67" s="11">
        <v>442.8</v>
      </c>
      <c r="C67" s="11">
        <v>442.8</v>
      </c>
      <c r="D67" s="11">
        <v>441.07</v>
      </c>
      <c r="E67" s="12">
        <v>1.2</v>
      </c>
      <c r="F67" s="13">
        <f t="shared" si="1"/>
        <v>1.7300000000000182</v>
      </c>
      <c r="G67" s="14" t="s">
        <v>143</v>
      </c>
      <c r="H67" s="11" t="s">
        <v>124</v>
      </c>
      <c r="I67" s="11" t="s">
        <v>125</v>
      </c>
      <c r="J67" s="11">
        <v>35</v>
      </c>
      <c r="K67" s="11">
        <v>7.6719999999999997</v>
      </c>
      <c r="L67" s="12" t="s">
        <v>21</v>
      </c>
      <c r="M67" s="11" t="s">
        <v>22</v>
      </c>
      <c r="N67" s="11">
        <v>1.9</v>
      </c>
      <c r="O67" s="11">
        <v>5.7142999999999999E-2</v>
      </c>
      <c r="P67" s="11">
        <v>1.51</v>
      </c>
      <c r="Q67" s="18" t="s">
        <v>23</v>
      </c>
    </row>
    <row r="68" spans="1:17">
      <c r="A68" s="10" t="s">
        <v>125</v>
      </c>
      <c r="B68" s="11">
        <v>440.77</v>
      </c>
      <c r="C68" s="11">
        <v>440.77</v>
      </c>
      <c r="D68" s="11">
        <v>439.04</v>
      </c>
      <c r="E68" s="12">
        <v>1.2</v>
      </c>
      <c r="F68" s="13">
        <f t="shared" si="1"/>
        <v>1.7299999999999613</v>
      </c>
      <c r="G68" s="14" t="s">
        <v>144</v>
      </c>
      <c r="H68" s="11" t="s">
        <v>125</v>
      </c>
      <c r="I68" s="11" t="s">
        <v>126</v>
      </c>
      <c r="J68" s="11">
        <v>34.5</v>
      </c>
      <c r="K68" s="11">
        <v>10.205</v>
      </c>
      <c r="L68" s="12" t="s">
        <v>21</v>
      </c>
      <c r="M68" s="11" t="s">
        <v>22</v>
      </c>
      <c r="N68" s="11">
        <v>2</v>
      </c>
      <c r="O68" s="11">
        <v>5.1884E-2</v>
      </c>
      <c r="P68" s="11">
        <v>1.51</v>
      </c>
      <c r="Q68" s="18" t="s">
        <v>23</v>
      </c>
    </row>
    <row r="69" spans="1:17">
      <c r="A69" s="10" t="s">
        <v>126</v>
      </c>
      <c r="B69" s="11">
        <v>438.95</v>
      </c>
      <c r="C69" s="11">
        <v>438.95</v>
      </c>
      <c r="D69" s="11">
        <v>437.22</v>
      </c>
      <c r="E69" s="12">
        <v>1.2</v>
      </c>
      <c r="F69" s="13">
        <f t="shared" si="1"/>
        <v>1.7299999999999613</v>
      </c>
      <c r="G69" s="14" t="s">
        <v>145</v>
      </c>
      <c r="H69" s="11" t="s">
        <v>126</v>
      </c>
      <c r="I69" s="11" t="s">
        <v>127</v>
      </c>
      <c r="J69" s="11">
        <v>35</v>
      </c>
      <c r="K69" s="11">
        <v>10.333</v>
      </c>
      <c r="L69" s="12" t="s">
        <v>21</v>
      </c>
      <c r="M69" s="11" t="s">
        <v>22</v>
      </c>
      <c r="N69" s="11">
        <v>1.94</v>
      </c>
      <c r="O69" s="11">
        <v>4.7142999999999997E-2</v>
      </c>
      <c r="P69" s="11">
        <v>1.51</v>
      </c>
      <c r="Q69" s="18" t="s">
        <v>23</v>
      </c>
    </row>
    <row r="70" spans="1:17">
      <c r="A70" s="10" t="s">
        <v>127</v>
      </c>
      <c r="B70" s="11">
        <v>437.27</v>
      </c>
      <c r="C70" s="11">
        <v>437.27</v>
      </c>
      <c r="D70" s="11">
        <v>435.54</v>
      </c>
      <c r="E70" s="12">
        <v>1.2</v>
      </c>
      <c r="F70" s="13">
        <f t="shared" si="1"/>
        <v>1.7299999999999613</v>
      </c>
      <c r="G70" s="14" t="s">
        <v>146</v>
      </c>
      <c r="H70" s="11" t="s">
        <v>127</v>
      </c>
      <c r="I70" s="11" t="s">
        <v>128</v>
      </c>
      <c r="J70" s="11">
        <v>35</v>
      </c>
      <c r="K70" s="11">
        <v>10.454000000000001</v>
      </c>
      <c r="L70" s="12" t="s">
        <v>21</v>
      </c>
      <c r="M70" s="11" t="s">
        <v>22</v>
      </c>
      <c r="N70" s="11">
        <v>1.95</v>
      </c>
      <c r="O70" s="11">
        <v>4.7142999999999997E-2</v>
      </c>
      <c r="P70" s="11">
        <v>1.51</v>
      </c>
      <c r="Q70" s="18" t="s">
        <v>23</v>
      </c>
    </row>
    <row r="71" spans="1:17">
      <c r="A71" s="10" t="s">
        <v>128</v>
      </c>
      <c r="B71" s="11">
        <v>435.59</v>
      </c>
      <c r="C71" s="11">
        <v>435.59</v>
      </c>
      <c r="D71" s="11">
        <v>433.86</v>
      </c>
      <c r="E71" s="12">
        <v>1.2</v>
      </c>
      <c r="F71" s="13">
        <f t="shared" si="1"/>
        <v>1.7299999999999613</v>
      </c>
      <c r="G71" s="14" t="s">
        <v>147</v>
      </c>
      <c r="H71" s="11" t="s">
        <v>128</v>
      </c>
      <c r="I71" s="11" t="s">
        <v>129</v>
      </c>
      <c r="J71" s="11">
        <v>34.5</v>
      </c>
      <c r="K71" s="11">
        <v>10.548999999999999</v>
      </c>
      <c r="L71" s="12" t="s">
        <v>21</v>
      </c>
      <c r="M71" s="11" t="s">
        <v>22</v>
      </c>
      <c r="N71" s="11">
        <v>1.74</v>
      </c>
      <c r="O71" s="11">
        <v>3.4202999999999997E-2</v>
      </c>
      <c r="P71" s="11">
        <v>1.51</v>
      </c>
      <c r="Q71" s="18" t="s">
        <v>23</v>
      </c>
    </row>
    <row r="72" spans="1:17">
      <c r="A72" s="10" t="s">
        <v>129</v>
      </c>
      <c r="B72" s="11">
        <v>434.38</v>
      </c>
      <c r="C72" s="11">
        <v>434.38</v>
      </c>
      <c r="D72" s="11">
        <v>432.65</v>
      </c>
      <c r="E72" s="12">
        <v>1.2</v>
      </c>
      <c r="F72" s="13">
        <f t="shared" si="1"/>
        <v>1.7300000000000182</v>
      </c>
      <c r="G72" s="14" t="s">
        <v>148</v>
      </c>
      <c r="H72" s="11" t="s">
        <v>129</v>
      </c>
      <c r="I72" s="11" t="s">
        <v>130</v>
      </c>
      <c r="J72" s="11">
        <v>35</v>
      </c>
      <c r="K72" s="11">
        <v>10.648999999999999</v>
      </c>
      <c r="L72" s="12" t="s">
        <v>21</v>
      </c>
      <c r="M72" s="11" t="s">
        <v>22</v>
      </c>
      <c r="N72" s="11">
        <v>1.59</v>
      </c>
      <c r="O72" s="11">
        <v>2.6286E-2</v>
      </c>
      <c r="P72" s="11">
        <v>1.51</v>
      </c>
      <c r="Q72" s="18" t="s">
        <v>23</v>
      </c>
    </row>
    <row r="73" spans="1:17">
      <c r="A73" s="10" t="s">
        <v>130</v>
      </c>
      <c r="B73" s="11">
        <v>433.43</v>
      </c>
      <c r="C73" s="11">
        <v>433.43</v>
      </c>
      <c r="D73" s="11">
        <v>431.7</v>
      </c>
      <c r="E73" s="12">
        <v>1.2</v>
      </c>
      <c r="F73" s="13">
        <f t="shared" si="1"/>
        <v>1.7300000000000182</v>
      </c>
      <c r="G73" s="14" t="s">
        <v>149</v>
      </c>
      <c r="H73" s="11" t="s">
        <v>130</v>
      </c>
      <c r="I73" s="11" t="s">
        <v>131</v>
      </c>
      <c r="J73" s="11">
        <v>35</v>
      </c>
      <c r="K73" s="11">
        <v>10.75</v>
      </c>
      <c r="L73" s="12" t="s">
        <v>21</v>
      </c>
      <c r="M73" s="11" t="s">
        <v>22</v>
      </c>
      <c r="N73" s="11">
        <v>1.59</v>
      </c>
      <c r="O73" s="11">
        <v>2.5999999999999999E-2</v>
      </c>
      <c r="P73" s="11">
        <v>1.51</v>
      </c>
      <c r="Q73" s="18" t="s">
        <v>23</v>
      </c>
    </row>
    <row r="74" spans="1:17" ht="15" thickBot="1">
      <c r="A74" s="10" t="s">
        <v>131</v>
      </c>
      <c r="B74" s="11">
        <v>432.49</v>
      </c>
      <c r="C74" s="11">
        <v>432.49</v>
      </c>
      <c r="D74" s="11">
        <v>430.76</v>
      </c>
      <c r="E74" s="12">
        <v>1.2</v>
      </c>
      <c r="F74" s="13">
        <f t="shared" si="1"/>
        <v>1.7300000000000182</v>
      </c>
      <c r="G74" s="14" t="s">
        <v>150</v>
      </c>
      <c r="H74" s="11" t="s">
        <v>131</v>
      </c>
      <c r="I74" s="11" t="s">
        <v>132</v>
      </c>
      <c r="J74" s="11">
        <v>35</v>
      </c>
      <c r="K74" s="11">
        <v>10.795999999999999</v>
      </c>
      <c r="L74" s="12" t="s">
        <v>21</v>
      </c>
      <c r="M74" s="16" t="s">
        <v>22</v>
      </c>
      <c r="N74" s="11">
        <v>1.6</v>
      </c>
      <c r="O74" s="11">
        <v>2.6286E-2</v>
      </c>
      <c r="P74" s="11">
        <v>1.51</v>
      </c>
      <c r="Q74" s="18" t="s">
        <v>23</v>
      </c>
    </row>
    <row r="75" spans="1:17" ht="15" thickTop="1">
      <c r="A75" s="10" t="s">
        <v>132</v>
      </c>
      <c r="B75" s="11">
        <v>431.54</v>
      </c>
      <c r="C75" s="11">
        <v>431.54</v>
      </c>
      <c r="D75" s="11">
        <v>429.81</v>
      </c>
      <c r="E75" s="12">
        <v>1.2</v>
      </c>
      <c r="F75" s="13">
        <f t="shared" si="1"/>
        <v>1.7300000000000182</v>
      </c>
      <c r="G75" s="14" t="s">
        <v>151</v>
      </c>
      <c r="H75" s="11" t="s">
        <v>132</v>
      </c>
      <c r="I75" s="11" t="s">
        <v>113</v>
      </c>
      <c r="J75" s="11">
        <v>51</v>
      </c>
      <c r="K75" s="11">
        <v>20.725000000000001</v>
      </c>
      <c r="L75" s="12" t="s">
        <v>21</v>
      </c>
      <c r="M75" s="11" t="s">
        <v>22</v>
      </c>
      <c r="N75" s="11">
        <v>1.92</v>
      </c>
      <c r="O75" s="11">
        <v>2.6275E-2</v>
      </c>
      <c r="P75" s="11">
        <v>1.51</v>
      </c>
      <c r="Q75" s="18" t="s">
        <v>23</v>
      </c>
    </row>
    <row r="76" spans="1:17" ht="15" thickBot="1">
      <c r="A76" s="15" t="s">
        <v>113</v>
      </c>
      <c r="B76" s="16">
        <v>430.17</v>
      </c>
      <c r="C76" s="16">
        <v>430.17</v>
      </c>
      <c r="D76" s="16">
        <v>428.47</v>
      </c>
      <c r="E76" s="17">
        <v>1.2</v>
      </c>
      <c r="F76" s="19">
        <f t="shared" si="1"/>
        <v>1.6999999999999886</v>
      </c>
      <c r="G76" s="20"/>
      <c r="H76" s="16"/>
      <c r="I76" s="16"/>
      <c r="J76" s="16"/>
      <c r="K76" s="16"/>
      <c r="L76" s="16"/>
      <c r="M76" s="16"/>
      <c r="N76" s="16"/>
      <c r="O76" s="16"/>
      <c r="P76" s="16"/>
      <c r="Q76" s="21"/>
    </row>
    <row r="77" spans="1:17" ht="15" thickTop="1"/>
  </sheetData>
  <mergeCells count="6">
    <mergeCell ref="A1:Q1"/>
    <mergeCell ref="A2:F2"/>
    <mergeCell ref="G2:Q2"/>
    <mergeCell ref="A55:Q55"/>
    <mergeCell ref="A56:F56"/>
    <mergeCell ref="G56:Q56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7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2012-05-17T19:06:58Z</dcterms:modified>
</cp:coreProperties>
</file>