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585" yWindow="-15" windowWidth="9615" windowHeight="766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</externalReferences>
  <calcPr calcId="125725"/>
</workbook>
</file>

<file path=xl/calcChain.xml><?xml version="1.0" encoding="utf-8"?>
<calcChain xmlns="http://schemas.openxmlformats.org/spreadsheetml/2006/main">
  <c r="J47" i="1"/>
  <c r="J94" s="1"/>
  <c r="J141" s="1"/>
  <c r="J188" s="1"/>
  <c r="J235" s="1"/>
  <c r="J282" s="1"/>
  <c r="Q210" l="1"/>
  <c r="Q209"/>
  <c r="Q208"/>
  <c r="Q207"/>
  <c r="Q206"/>
  <c r="Q205"/>
  <c r="Q204"/>
  <c r="Q203"/>
  <c r="Q202"/>
  <c r="Q201"/>
  <c r="Q200"/>
  <c r="Q199"/>
  <c r="Q198"/>
  <c r="Q197"/>
  <c r="Q196"/>
  <c r="Q195"/>
  <c r="P200" l="1"/>
  <c r="P208"/>
  <c r="P204"/>
  <c r="P205"/>
  <c r="P209"/>
  <c r="P202"/>
  <c r="P206"/>
  <c r="P210"/>
  <c r="P201"/>
  <c r="P198"/>
  <c r="P199"/>
  <c r="P203"/>
  <c r="P207"/>
  <c r="Q184" l="1"/>
  <c r="Q183"/>
  <c r="Q182"/>
  <c r="Q181"/>
  <c r="Q180"/>
  <c r="Q179"/>
  <c r="Q178"/>
  <c r="Q177"/>
  <c r="Q176"/>
  <c r="Q175"/>
  <c r="Q174"/>
  <c r="Q173"/>
  <c r="Q172"/>
  <c r="Q171"/>
  <c r="Q170"/>
  <c r="Q169"/>
  <c r="Q163"/>
  <c r="Q162"/>
  <c r="Q161"/>
  <c r="Q160"/>
  <c r="Q159"/>
  <c r="Q158"/>
  <c r="Q157"/>
  <c r="Q156"/>
  <c r="Q155"/>
  <c r="Q154"/>
  <c r="Q153"/>
  <c r="Q152"/>
  <c r="Q151"/>
  <c r="Q150"/>
  <c r="Q149"/>
  <c r="Q148"/>
  <c r="P183" l="1"/>
  <c r="P176"/>
  <c r="P180"/>
  <c r="P181"/>
  <c r="P182"/>
  <c r="P174"/>
  <c r="P172"/>
  <c r="P184"/>
  <c r="P178"/>
  <c r="P179"/>
  <c r="P177"/>
  <c r="P173"/>
  <c r="P175"/>
  <c r="K38" l="1"/>
  <c r="K17"/>
  <c r="Q29" l="1"/>
  <c r="Q30"/>
  <c r="Q31"/>
  <c r="Q32"/>
  <c r="Q33"/>
  <c r="Q34"/>
  <c r="Q35"/>
  <c r="Q36"/>
  <c r="Q37"/>
  <c r="Q38"/>
  <c r="Q39"/>
  <c r="Q40"/>
  <c r="Q41"/>
  <c r="Q42"/>
  <c r="Q43"/>
  <c r="Q28"/>
  <c r="Q8"/>
  <c r="Q9"/>
  <c r="Q10"/>
  <c r="Q11"/>
  <c r="Q12"/>
  <c r="Q13"/>
  <c r="Q14"/>
  <c r="Q15"/>
  <c r="Q16"/>
  <c r="Q17"/>
  <c r="Q18"/>
  <c r="Q19"/>
  <c r="Q20"/>
  <c r="Q21"/>
  <c r="Q22"/>
  <c r="Q7"/>
  <c r="K16" l="1"/>
  <c r="P37"/>
  <c r="K37"/>
  <c r="P38"/>
  <c r="K36" s="1"/>
  <c r="P31"/>
  <c r="P39"/>
  <c r="P42"/>
  <c r="P43"/>
  <c r="P33"/>
  <c r="P18"/>
  <c r="P12"/>
  <c r="P11"/>
  <c r="P41"/>
  <c r="P40"/>
  <c r="P36"/>
  <c r="P32"/>
  <c r="P35"/>
  <c r="P34"/>
  <c r="P21"/>
  <c r="P14"/>
  <c r="P13"/>
  <c r="P10"/>
  <c r="P19"/>
  <c r="P17"/>
  <c r="P15"/>
  <c r="P16"/>
  <c r="K15" s="1"/>
  <c r="P20"/>
  <c r="P22"/>
</calcChain>
</file>

<file path=xl/comments1.xml><?xml version="1.0" encoding="utf-8"?>
<comments xmlns="http://schemas.openxmlformats.org/spreadsheetml/2006/main">
  <authors>
    <author>ghadeer</author>
  </authors>
  <commentList>
    <comment ref="T198" authorId="0">
      <text>
        <r>
          <rPr>
            <b/>
            <sz val="9"/>
            <color indexed="81"/>
            <rFont val="Tahoma"/>
            <family val="2"/>
          </rPr>
          <t>ghadeer: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<sst xmlns="http://schemas.openxmlformats.org/spreadsheetml/2006/main" count="291" uniqueCount="32">
  <si>
    <t>HV</t>
  </si>
  <si>
    <t>PC</t>
  </si>
  <si>
    <t>Time</t>
  </si>
  <si>
    <t>3:00-3:15</t>
  </si>
  <si>
    <t>3:15-3:30</t>
  </si>
  <si>
    <t>3:30-3:45</t>
  </si>
  <si>
    <t>3:45-4:00</t>
  </si>
  <si>
    <t>4:00-4:15</t>
  </si>
  <si>
    <t>4:15-4:30</t>
  </si>
  <si>
    <t>4:36-4:45</t>
  </si>
  <si>
    <t>4:45-5:00</t>
  </si>
  <si>
    <t>5:00-5:15</t>
  </si>
  <si>
    <t>5:15-5:30</t>
  </si>
  <si>
    <t>5:30-5:45</t>
  </si>
  <si>
    <t>5:45-6:00</t>
  </si>
  <si>
    <t>6:00-6:15</t>
  </si>
  <si>
    <t>6:15-6:30</t>
  </si>
  <si>
    <t>6:30-6:45</t>
  </si>
  <si>
    <t>6:45-7:00</t>
  </si>
  <si>
    <t>4:30-4:45</t>
  </si>
  <si>
    <t>Traffic volum</t>
  </si>
  <si>
    <t>PHF=</t>
  </si>
  <si>
    <t>maximum volum</t>
  </si>
  <si>
    <t>hv=</t>
  </si>
  <si>
    <t>شارع ابو اكتيلة</t>
  </si>
  <si>
    <t>يوم الثلاثاء</t>
  </si>
  <si>
    <t>يوم الخميس</t>
  </si>
  <si>
    <t>شارع السلام</t>
  </si>
  <si>
    <t xml:space="preserve">شارع بئر السبع </t>
  </si>
  <si>
    <t>ترقيم</t>
  </si>
  <si>
    <t>فعلي</t>
  </si>
  <si>
    <t>الشكل ب1: العلاقة بين الحجم المروري والزمن في شارع ابو اكتيلة في اتجاه الدراسة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</si>
</sst>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/>
    <xf numFmtId="0" fontId="0" fillId="0" borderId="0" xfId="0"/>
    <xf numFmtId="1" fontId="0" fillId="0" borderId="4" xfId="0" applyNumberFormat="1" applyBorder="1" applyAlignment="1">
      <alignment horizontal="center" vertic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3" borderId="6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7" xfId="0" applyBorder="1"/>
    <xf numFmtId="0" fontId="0" fillId="0" borderId="8" xfId="0" applyBorder="1"/>
    <xf numFmtId="0" fontId="0" fillId="3" borderId="9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JO" sz="1400" b="1"/>
              <a:t>اتجاة</a:t>
            </a:r>
            <a:r>
              <a:rPr lang="ar-JO" sz="1400" b="1" baseline="0"/>
              <a:t> الدراسة (القاعة)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Sheet1!$T$7:$T$22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4:36-4:45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Sheet1!$Q$7:$Q$22</c:f>
              <c:numCache>
                <c:formatCode>General</c:formatCode>
                <c:ptCount val="16"/>
                <c:pt idx="0">
                  <c:v>57</c:v>
                </c:pt>
                <c:pt idx="1">
                  <c:v>72</c:v>
                </c:pt>
                <c:pt idx="2">
                  <c:v>70</c:v>
                </c:pt>
                <c:pt idx="3">
                  <c:v>76</c:v>
                </c:pt>
                <c:pt idx="4">
                  <c:v>79</c:v>
                </c:pt>
                <c:pt idx="5">
                  <c:v>98</c:v>
                </c:pt>
                <c:pt idx="6">
                  <c:v>109</c:v>
                </c:pt>
                <c:pt idx="7">
                  <c:v>115</c:v>
                </c:pt>
                <c:pt idx="8">
                  <c:v>106</c:v>
                </c:pt>
                <c:pt idx="9">
                  <c:v>111</c:v>
                </c:pt>
                <c:pt idx="10">
                  <c:v>94</c:v>
                </c:pt>
                <c:pt idx="11">
                  <c:v>96</c:v>
                </c:pt>
                <c:pt idx="12">
                  <c:v>102</c:v>
                </c:pt>
                <c:pt idx="13">
                  <c:v>94</c:v>
                </c:pt>
                <c:pt idx="14">
                  <c:v>111</c:v>
                </c:pt>
                <c:pt idx="15">
                  <c:v>93</c:v>
                </c:pt>
              </c:numCache>
            </c:numRef>
          </c:val>
        </c:ser>
        <c:dLbls/>
        <c:hiLowLines/>
        <c:marker val="1"/>
        <c:axId val="68230528"/>
        <c:axId val="68240896"/>
      </c:lineChart>
      <c:catAx>
        <c:axId val="68230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240896"/>
        <c:crosses val="autoZero"/>
        <c:auto val="1"/>
        <c:lblAlgn val="ctr"/>
        <c:lblOffset val="100"/>
      </c:catAx>
      <c:valAx>
        <c:axId val="682408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230528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SA" sz="1400" b="1"/>
              <a:t>الاتجاه المعاكس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Sheet1!$T$28:$T$43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4:30-4:45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Sheet1!$Q$28:$Q$43</c:f>
              <c:numCache>
                <c:formatCode>General</c:formatCode>
                <c:ptCount val="16"/>
                <c:pt idx="0">
                  <c:v>51</c:v>
                </c:pt>
                <c:pt idx="1">
                  <c:v>69</c:v>
                </c:pt>
                <c:pt idx="2">
                  <c:v>71</c:v>
                </c:pt>
                <c:pt idx="3">
                  <c:v>82</c:v>
                </c:pt>
                <c:pt idx="4">
                  <c:v>79</c:v>
                </c:pt>
                <c:pt idx="5">
                  <c:v>75</c:v>
                </c:pt>
                <c:pt idx="6">
                  <c:v>93</c:v>
                </c:pt>
                <c:pt idx="7">
                  <c:v>85</c:v>
                </c:pt>
                <c:pt idx="8">
                  <c:v>92</c:v>
                </c:pt>
                <c:pt idx="9">
                  <c:v>76</c:v>
                </c:pt>
                <c:pt idx="10">
                  <c:v>99</c:v>
                </c:pt>
                <c:pt idx="11">
                  <c:v>68</c:v>
                </c:pt>
                <c:pt idx="12">
                  <c:v>74</c:v>
                </c:pt>
                <c:pt idx="13">
                  <c:v>83</c:v>
                </c:pt>
                <c:pt idx="14">
                  <c:v>70</c:v>
                </c:pt>
                <c:pt idx="15">
                  <c:v>61</c:v>
                </c:pt>
              </c:numCache>
            </c:numRef>
          </c:val>
        </c:ser>
        <c:dLbls/>
        <c:hiLowLines/>
        <c:marker val="1"/>
        <c:axId val="68265856"/>
        <c:axId val="68169728"/>
      </c:lineChart>
      <c:catAx>
        <c:axId val="68265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169728"/>
        <c:crosses val="autoZero"/>
        <c:auto val="1"/>
        <c:lblAlgn val="ctr"/>
        <c:lblOffset val="100"/>
      </c:catAx>
      <c:valAx>
        <c:axId val="681697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265856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JO" sz="1400" b="1"/>
              <a:t>اتجاة</a:t>
            </a:r>
            <a:r>
              <a:rPr lang="ar-JO" sz="1400" b="1" baseline="0"/>
              <a:t> الدراسة(القاعة)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[1]Sheet1!$S$9:$S$24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4:36-4:45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[1]Sheet1!$P$9:$P$24</c:f>
              <c:numCache>
                <c:formatCode>General</c:formatCode>
                <c:ptCount val="16"/>
                <c:pt idx="0">
                  <c:v>102</c:v>
                </c:pt>
                <c:pt idx="1">
                  <c:v>121</c:v>
                </c:pt>
                <c:pt idx="2">
                  <c:v>123</c:v>
                </c:pt>
                <c:pt idx="3">
                  <c:v>117</c:v>
                </c:pt>
                <c:pt idx="4">
                  <c:v>128</c:v>
                </c:pt>
                <c:pt idx="5">
                  <c:v>130</c:v>
                </c:pt>
                <c:pt idx="6">
                  <c:v>139</c:v>
                </c:pt>
                <c:pt idx="7">
                  <c:v>162</c:v>
                </c:pt>
                <c:pt idx="8">
                  <c:v>149</c:v>
                </c:pt>
                <c:pt idx="9">
                  <c:v>142</c:v>
                </c:pt>
                <c:pt idx="10">
                  <c:v>155</c:v>
                </c:pt>
                <c:pt idx="11">
                  <c:v>162</c:v>
                </c:pt>
                <c:pt idx="12">
                  <c:v>172</c:v>
                </c:pt>
                <c:pt idx="13">
                  <c:v>179</c:v>
                </c:pt>
                <c:pt idx="14">
                  <c:v>177</c:v>
                </c:pt>
                <c:pt idx="15">
                  <c:v>185</c:v>
                </c:pt>
              </c:numCache>
            </c:numRef>
          </c:val>
        </c:ser>
        <c:dLbls/>
        <c:hiLowLines/>
        <c:marker val="1"/>
        <c:axId val="68221184"/>
        <c:axId val="68366720"/>
      </c:lineChart>
      <c:catAx>
        <c:axId val="682211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366720"/>
        <c:crosses val="autoZero"/>
        <c:auto val="1"/>
        <c:lblAlgn val="ctr"/>
        <c:lblOffset val="100"/>
      </c:catAx>
      <c:valAx>
        <c:axId val="683667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221184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JO" sz="1400" b="1"/>
              <a:t>الاتجاة</a:t>
            </a:r>
            <a:r>
              <a:rPr lang="ar-JO" sz="1400" b="1" baseline="0"/>
              <a:t> المعاكس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[1]Sheet1!$S$51:$S$66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4:30-4:45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[1]Sheet1!$P$51:$P$66</c:f>
              <c:numCache>
                <c:formatCode>General</c:formatCode>
                <c:ptCount val="16"/>
                <c:pt idx="0">
                  <c:v>130</c:v>
                </c:pt>
                <c:pt idx="1">
                  <c:v>121</c:v>
                </c:pt>
                <c:pt idx="2">
                  <c:v>111</c:v>
                </c:pt>
                <c:pt idx="3">
                  <c:v>122</c:v>
                </c:pt>
                <c:pt idx="4">
                  <c:v>129</c:v>
                </c:pt>
                <c:pt idx="5">
                  <c:v>106</c:v>
                </c:pt>
                <c:pt idx="6">
                  <c:v>129</c:v>
                </c:pt>
                <c:pt idx="7">
                  <c:v>128</c:v>
                </c:pt>
                <c:pt idx="8">
                  <c:v>128</c:v>
                </c:pt>
                <c:pt idx="9">
                  <c:v>119</c:v>
                </c:pt>
                <c:pt idx="10">
                  <c:v>135</c:v>
                </c:pt>
                <c:pt idx="11">
                  <c:v>124</c:v>
                </c:pt>
                <c:pt idx="12">
                  <c:v>132</c:v>
                </c:pt>
                <c:pt idx="13">
                  <c:v>131</c:v>
                </c:pt>
                <c:pt idx="14">
                  <c:v>124</c:v>
                </c:pt>
                <c:pt idx="15">
                  <c:v>130</c:v>
                </c:pt>
              </c:numCache>
            </c:numRef>
          </c:val>
        </c:ser>
        <c:dLbls/>
        <c:hiLowLines/>
        <c:marker val="1"/>
        <c:axId val="68424448"/>
        <c:axId val="68426368"/>
      </c:lineChart>
      <c:catAx>
        <c:axId val="68424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426368"/>
        <c:crosses val="autoZero"/>
        <c:auto val="1"/>
        <c:lblAlgn val="ctr"/>
        <c:lblOffset val="100"/>
      </c:catAx>
      <c:valAx>
        <c:axId val="6842636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424448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JO" sz="1400" b="1"/>
              <a:t>اتجاة</a:t>
            </a:r>
            <a:r>
              <a:rPr lang="ar-JO" sz="1400" b="1" baseline="0"/>
              <a:t> الدراسة(القاعة)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[2]Sheet1!$S$9:$S$24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4:36-4:45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[2]Sheet1!$P$9:$P$24</c:f>
              <c:numCache>
                <c:formatCode>General</c:formatCode>
                <c:ptCount val="16"/>
                <c:pt idx="0">
                  <c:v>217</c:v>
                </c:pt>
                <c:pt idx="1">
                  <c:v>233</c:v>
                </c:pt>
                <c:pt idx="2">
                  <c:v>219</c:v>
                </c:pt>
                <c:pt idx="3">
                  <c:v>244</c:v>
                </c:pt>
                <c:pt idx="4">
                  <c:v>222</c:v>
                </c:pt>
                <c:pt idx="5">
                  <c:v>253</c:v>
                </c:pt>
                <c:pt idx="6">
                  <c:v>248</c:v>
                </c:pt>
                <c:pt idx="7">
                  <c:v>242</c:v>
                </c:pt>
                <c:pt idx="8">
                  <c:v>222</c:v>
                </c:pt>
                <c:pt idx="9">
                  <c:v>282</c:v>
                </c:pt>
                <c:pt idx="10">
                  <c:v>211</c:v>
                </c:pt>
                <c:pt idx="11">
                  <c:v>234</c:v>
                </c:pt>
                <c:pt idx="12">
                  <c:v>204</c:v>
                </c:pt>
                <c:pt idx="13">
                  <c:v>202</c:v>
                </c:pt>
                <c:pt idx="14">
                  <c:v>204</c:v>
                </c:pt>
                <c:pt idx="15">
                  <c:v>187</c:v>
                </c:pt>
              </c:numCache>
            </c:numRef>
          </c:val>
        </c:ser>
        <c:dLbls/>
        <c:hiLowLines/>
        <c:marker val="1"/>
        <c:axId val="68447616"/>
        <c:axId val="68306432"/>
      </c:lineChart>
      <c:catAx>
        <c:axId val="684476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306432"/>
        <c:crosses val="autoZero"/>
        <c:auto val="1"/>
        <c:lblAlgn val="ctr"/>
        <c:lblOffset val="100"/>
      </c:catAx>
      <c:valAx>
        <c:axId val="683064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447616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JO" sz="1400" b="1"/>
              <a:t>الاتجاة</a:t>
            </a:r>
            <a:r>
              <a:rPr lang="ar-JO" sz="1400" b="1" baseline="0"/>
              <a:t> المعاكس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[2]Sheet1!$S$51:$S$66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4:30-4:45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[2]Sheet1!$P$51:$P$66</c:f>
              <c:numCache>
                <c:formatCode>General</c:formatCode>
                <c:ptCount val="16"/>
                <c:pt idx="0">
                  <c:v>240</c:v>
                </c:pt>
                <c:pt idx="1">
                  <c:v>203</c:v>
                </c:pt>
                <c:pt idx="2">
                  <c:v>223</c:v>
                </c:pt>
                <c:pt idx="3">
                  <c:v>229</c:v>
                </c:pt>
                <c:pt idx="4">
                  <c:v>242</c:v>
                </c:pt>
                <c:pt idx="5">
                  <c:v>240</c:v>
                </c:pt>
                <c:pt idx="6">
                  <c:v>264</c:v>
                </c:pt>
                <c:pt idx="7">
                  <c:v>237</c:v>
                </c:pt>
                <c:pt idx="8">
                  <c:v>232</c:v>
                </c:pt>
                <c:pt idx="9">
                  <c:v>232</c:v>
                </c:pt>
                <c:pt idx="10">
                  <c:v>238</c:v>
                </c:pt>
                <c:pt idx="11">
                  <c:v>232</c:v>
                </c:pt>
                <c:pt idx="12">
                  <c:v>216</c:v>
                </c:pt>
                <c:pt idx="13">
                  <c:v>202</c:v>
                </c:pt>
                <c:pt idx="14">
                  <c:v>216</c:v>
                </c:pt>
                <c:pt idx="15">
                  <c:v>190</c:v>
                </c:pt>
              </c:numCache>
            </c:numRef>
          </c:val>
        </c:ser>
        <c:dLbls/>
        <c:hiLowLines/>
        <c:marker val="1"/>
        <c:axId val="68695552"/>
        <c:axId val="68697472"/>
      </c:lineChart>
      <c:catAx>
        <c:axId val="686955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697472"/>
        <c:crosses val="autoZero"/>
        <c:auto val="1"/>
        <c:lblAlgn val="ctr"/>
        <c:lblOffset val="100"/>
      </c:catAx>
      <c:valAx>
        <c:axId val="6869747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695552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JO" sz="1400" b="1"/>
              <a:t>اتجاة</a:t>
            </a:r>
            <a:r>
              <a:rPr lang="ar-JO" sz="1400" b="1" baseline="0"/>
              <a:t> الدراسة(القاعة)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[3]Sheet1!$S$9:$S$24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4:36-4:45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[3]Sheet1!$P$9:$P$24</c:f>
              <c:numCache>
                <c:formatCode>General</c:formatCode>
                <c:ptCount val="16"/>
                <c:pt idx="0">
                  <c:v>250</c:v>
                </c:pt>
                <c:pt idx="1">
                  <c:v>242</c:v>
                </c:pt>
                <c:pt idx="2">
                  <c:v>281</c:v>
                </c:pt>
                <c:pt idx="3">
                  <c:v>311</c:v>
                </c:pt>
                <c:pt idx="4">
                  <c:v>267</c:v>
                </c:pt>
                <c:pt idx="5">
                  <c:v>271</c:v>
                </c:pt>
                <c:pt idx="6">
                  <c:v>256</c:v>
                </c:pt>
                <c:pt idx="7">
                  <c:v>250</c:v>
                </c:pt>
                <c:pt idx="8">
                  <c:v>332</c:v>
                </c:pt>
                <c:pt idx="9">
                  <c:v>298</c:v>
                </c:pt>
                <c:pt idx="10">
                  <c:v>287</c:v>
                </c:pt>
                <c:pt idx="11">
                  <c:v>296</c:v>
                </c:pt>
                <c:pt idx="12">
                  <c:v>246</c:v>
                </c:pt>
                <c:pt idx="13">
                  <c:v>281</c:v>
                </c:pt>
                <c:pt idx="14">
                  <c:v>246</c:v>
                </c:pt>
                <c:pt idx="15">
                  <c:v>251</c:v>
                </c:pt>
              </c:numCache>
            </c:numRef>
          </c:val>
        </c:ser>
        <c:dLbls/>
        <c:hiLowLines/>
        <c:marker val="1"/>
        <c:axId val="68632576"/>
        <c:axId val="68634496"/>
      </c:lineChart>
      <c:catAx>
        <c:axId val="68632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634496"/>
        <c:crosses val="autoZero"/>
        <c:auto val="1"/>
        <c:lblAlgn val="ctr"/>
        <c:lblOffset val="100"/>
      </c:catAx>
      <c:valAx>
        <c:axId val="686344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632576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JO" sz="1400" b="1"/>
              <a:t>الاتجاة</a:t>
            </a:r>
            <a:r>
              <a:rPr lang="ar-JO" sz="1400" b="1" baseline="0"/>
              <a:t> المعاكس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[3]Sheet1!$S$51:$S$66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4:30-4:45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[3]Sheet1!$P$51:$P$66</c:f>
              <c:numCache>
                <c:formatCode>General</c:formatCode>
                <c:ptCount val="16"/>
                <c:pt idx="0">
                  <c:v>251</c:v>
                </c:pt>
                <c:pt idx="1">
                  <c:v>296</c:v>
                </c:pt>
                <c:pt idx="2">
                  <c:v>242</c:v>
                </c:pt>
                <c:pt idx="3">
                  <c:v>247</c:v>
                </c:pt>
                <c:pt idx="4">
                  <c:v>246</c:v>
                </c:pt>
                <c:pt idx="5">
                  <c:v>309</c:v>
                </c:pt>
                <c:pt idx="6">
                  <c:v>314</c:v>
                </c:pt>
                <c:pt idx="7">
                  <c:v>236</c:v>
                </c:pt>
                <c:pt idx="8">
                  <c:v>279</c:v>
                </c:pt>
                <c:pt idx="9">
                  <c:v>281</c:v>
                </c:pt>
                <c:pt idx="10">
                  <c:v>290</c:v>
                </c:pt>
                <c:pt idx="11">
                  <c:v>265</c:v>
                </c:pt>
                <c:pt idx="12">
                  <c:v>282</c:v>
                </c:pt>
                <c:pt idx="13">
                  <c:v>254</c:v>
                </c:pt>
                <c:pt idx="14">
                  <c:v>247</c:v>
                </c:pt>
                <c:pt idx="15">
                  <c:v>265</c:v>
                </c:pt>
              </c:numCache>
            </c:numRef>
          </c:val>
        </c:ser>
        <c:dLbls/>
        <c:hiLowLines/>
        <c:marker val="1"/>
        <c:axId val="68675840"/>
        <c:axId val="65155456"/>
      </c:lineChart>
      <c:catAx>
        <c:axId val="686758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5155456"/>
        <c:crosses val="autoZero"/>
        <c:auto val="1"/>
        <c:lblAlgn val="ctr"/>
        <c:lblOffset val="100"/>
      </c:catAx>
      <c:valAx>
        <c:axId val="651554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675840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SA" sz="1400" b="1"/>
              <a:t>ا</a:t>
            </a:r>
            <a:r>
              <a:rPr lang="ar-JO" sz="1400" b="1"/>
              <a:t>تجاة</a:t>
            </a:r>
            <a:r>
              <a:rPr lang="ar-JO" sz="1400" b="1" baseline="0"/>
              <a:t> الدراسة (القاعة)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[4]Sheet1!$S$9:$S$24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4:36-4:45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[4]Sheet1!$P$9:$P$24</c:f>
              <c:numCache>
                <c:formatCode>General</c:formatCode>
                <c:ptCount val="16"/>
                <c:pt idx="0">
                  <c:v>266</c:v>
                </c:pt>
                <c:pt idx="1">
                  <c:v>284</c:v>
                </c:pt>
                <c:pt idx="2">
                  <c:v>294</c:v>
                </c:pt>
                <c:pt idx="3">
                  <c:v>230</c:v>
                </c:pt>
                <c:pt idx="4">
                  <c:v>236</c:v>
                </c:pt>
                <c:pt idx="5">
                  <c:v>261</c:v>
                </c:pt>
                <c:pt idx="6">
                  <c:v>239</c:v>
                </c:pt>
                <c:pt idx="7">
                  <c:v>228</c:v>
                </c:pt>
                <c:pt idx="8">
                  <c:v>259</c:v>
                </c:pt>
                <c:pt idx="9">
                  <c:v>247</c:v>
                </c:pt>
                <c:pt idx="10">
                  <c:v>260</c:v>
                </c:pt>
                <c:pt idx="11">
                  <c:v>247</c:v>
                </c:pt>
                <c:pt idx="12">
                  <c:v>272</c:v>
                </c:pt>
                <c:pt idx="13">
                  <c:v>255</c:v>
                </c:pt>
                <c:pt idx="14">
                  <c:v>224</c:v>
                </c:pt>
                <c:pt idx="15">
                  <c:v>208</c:v>
                </c:pt>
              </c:numCache>
            </c:numRef>
          </c:val>
        </c:ser>
        <c:dLbls/>
        <c:hiLowLines/>
        <c:marker val="1"/>
        <c:axId val="65196416"/>
        <c:axId val="65198336"/>
      </c:lineChart>
      <c:catAx>
        <c:axId val="651964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5198336"/>
        <c:crosses val="autoZero"/>
        <c:auto val="1"/>
        <c:lblAlgn val="ctr"/>
        <c:lblOffset val="100"/>
      </c:catAx>
      <c:valAx>
        <c:axId val="651983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5196416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SA" sz="1400" b="1"/>
              <a:t>الاتجاة </a:t>
            </a:r>
            <a:r>
              <a:rPr lang="ar-JO" sz="1400" b="1"/>
              <a:t>المعاكس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[4]Sheet1!$S$53:$S$68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4:30-4:45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[4]Sheet1!$P$53:$P$68</c:f>
              <c:numCache>
                <c:formatCode>General</c:formatCode>
                <c:ptCount val="16"/>
                <c:pt idx="0">
                  <c:v>273</c:v>
                </c:pt>
                <c:pt idx="1">
                  <c:v>262</c:v>
                </c:pt>
                <c:pt idx="2">
                  <c:v>205</c:v>
                </c:pt>
                <c:pt idx="3">
                  <c:v>244</c:v>
                </c:pt>
                <c:pt idx="4">
                  <c:v>225</c:v>
                </c:pt>
                <c:pt idx="5">
                  <c:v>208</c:v>
                </c:pt>
                <c:pt idx="6">
                  <c:v>211</c:v>
                </c:pt>
                <c:pt idx="7">
                  <c:v>188</c:v>
                </c:pt>
                <c:pt idx="8">
                  <c:v>212</c:v>
                </c:pt>
                <c:pt idx="9">
                  <c:v>190</c:v>
                </c:pt>
                <c:pt idx="10">
                  <c:v>193</c:v>
                </c:pt>
                <c:pt idx="11">
                  <c:v>182</c:v>
                </c:pt>
                <c:pt idx="12">
                  <c:v>156</c:v>
                </c:pt>
                <c:pt idx="13">
                  <c:v>144</c:v>
                </c:pt>
                <c:pt idx="14">
                  <c:v>136</c:v>
                </c:pt>
                <c:pt idx="15">
                  <c:v>141</c:v>
                </c:pt>
              </c:numCache>
            </c:numRef>
          </c:val>
        </c:ser>
        <c:dLbls/>
        <c:hiLowLines/>
        <c:marker val="1"/>
        <c:axId val="68758144"/>
        <c:axId val="68780800"/>
      </c:lineChart>
      <c:catAx>
        <c:axId val="68758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780800"/>
        <c:crosses val="autoZero"/>
        <c:auto val="1"/>
        <c:lblAlgn val="ctr"/>
        <c:lblOffset val="100"/>
      </c:catAx>
      <c:valAx>
        <c:axId val="6878080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8758144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JO" sz="1400" b="1"/>
              <a:t>اتجاة</a:t>
            </a:r>
            <a:r>
              <a:rPr lang="ar-JO" sz="1400" b="1" baseline="0"/>
              <a:t> الدراسة(القاعة)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[5]Sheet1!$S$9:$S$24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4:36-4:45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[5]Sheet1!$P$9:$P$24</c:f>
              <c:numCache>
                <c:formatCode>General</c:formatCode>
                <c:ptCount val="16"/>
                <c:pt idx="0">
                  <c:v>152</c:v>
                </c:pt>
                <c:pt idx="1">
                  <c:v>174</c:v>
                </c:pt>
                <c:pt idx="2">
                  <c:v>152</c:v>
                </c:pt>
                <c:pt idx="3">
                  <c:v>167</c:v>
                </c:pt>
                <c:pt idx="4">
                  <c:v>182</c:v>
                </c:pt>
                <c:pt idx="5">
                  <c:v>175</c:v>
                </c:pt>
                <c:pt idx="6">
                  <c:v>149</c:v>
                </c:pt>
                <c:pt idx="7">
                  <c:v>178</c:v>
                </c:pt>
                <c:pt idx="8">
                  <c:v>140</c:v>
                </c:pt>
                <c:pt idx="9">
                  <c:v>143</c:v>
                </c:pt>
                <c:pt idx="10">
                  <c:v>166</c:v>
                </c:pt>
                <c:pt idx="11">
                  <c:v>160</c:v>
                </c:pt>
                <c:pt idx="12">
                  <c:v>208</c:v>
                </c:pt>
                <c:pt idx="13">
                  <c:v>208</c:v>
                </c:pt>
                <c:pt idx="14">
                  <c:v>320</c:v>
                </c:pt>
                <c:pt idx="15">
                  <c:v>235</c:v>
                </c:pt>
              </c:numCache>
            </c:numRef>
          </c:val>
        </c:ser>
        <c:dLbls/>
        <c:hiLowLines/>
        <c:marker val="1"/>
        <c:axId val="70653056"/>
        <c:axId val="70654976"/>
      </c:lineChart>
      <c:catAx>
        <c:axId val="70653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654976"/>
        <c:crosses val="autoZero"/>
        <c:auto val="1"/>
        <c:lblAlgn val="ctr"/>
        <c:lblOffset val="100"/>
      </c:catAx>
      <c:valAx>
        <c:axId val="706549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653056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/>
            </a:pPr>
            <a:r>
              <a:rPr lang="ar-JO" sz="1400" b="1"/>
              <a:t>الاتجاة</a:t>
            </a:r>
            <a:r>
              <a:rPr lang="ar-JO" sz="1400" b="1" baseline="0"/>
              <a:t> المعاكس</a:t>
            </a:r>
            <a:endParaRPr lang="ar-SA" sz="1400" b="1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الاتجاة الاول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Pos val="ctr"/>
            <c:showVal val="1"/>
          </c:dLbls>
          <c:cat>
            <c:strRef>
              <c:f>[5]Sheet1!$S$51:$S$66</c:f>
              <c:strCache>
                <c:ptCount val="16"/>
                <c:pt idx="0">
                  <c:v>3:00-3:15</c:v>
                </c:pt>
                <c:pt idx="1">
                  <c:v>3:15-3:30</c:v>
                </c:pt>
                <c:pt idx="2">
                  <c:v>3:30-3:45</c:v>
                </c:pt>
                <c:pt idx="3">
                  <c:v>3:45-4:00</c:v>
                </c:pt>
                <c:pt idx="4">
                  <c:v>4:00-4:15</c:v>
                </c:pt>
                <c:pt idx="5">
                  <c:v>4:15-4:30</c:v>
                </c:pt>
                <c:pt idx="6">
                  <c:v>4:30-4:45</c:v>
                </c:pt>
                <c:pt idx="7">
                  <c:v>4:45-5:00</c:v>
                </c:pt>
                <c:pt idx="8">
                  <c:v>5:00-5:15</c:v>
                </c:pt>
                <c:pt idx="9">
                  <c:v>5:15-5:30</c:v>
                </c:pt>
                <c:pt idx="10">
                  <c:v>5:30-5:45</c:v>
                </c:pt>
                <c:pt idx="11">
                  <c:v>5:45-6:00</c:v>
                </c:pt>
                <c:pt idx="12">
                  <c:v>6:00-6:15</c:v>
                </c:pt>
                <c:pt idx="13">
                  <c:v>6:15-6:30</c:v>
                </c:pt>
                <c:pt idx="14">
                  <c:v>6:30-6:45</c:v>
                </c:pt>
                <c:pt idx="15">
                  <c:v>6:45-7:00</c:v>
                </c:pt>
              </c:strCache>
            </c:strRef>
          </c:cat>
          <c:val>
            <c:numRef>
              <c:f>[5]Sheet1!$P$51:$P$66</c:f>
              <c:numCache>
                <c:formatCode>General</c:formatCode>
                <c:ptCount val="16"/>
                <c:pt idx="0">
                  <c:v>161</c:v>
                </c:pt>
                <c:pt idx="1">
                  <c:v>150</c:v>
                </c:pt>
                <c:pt idx="2">
                  <c:v>233</c:v>
                </c:pt>
                <c:pt idx="3">
                  <c:v>207</c:v>
                </c:pt>
                <c:pt idx="4">
                  <c:v>261</c:v>
                </c:pt>
                <c:pt idx="5">
                  <c:v>208</c:v>
                </c:pt>
                <c:pt idx="6">
                  <c:v>168</c:v>
                </c:pt>
                <c:pt idx="7">
                  <c:v>182</c:v>
                </c:pt>
                <c:pt idx="8">
                  <c:v>145</c:v>
                </c:pt>
                <c:pt idx="9">
                  <c:v>187</c:v>
                </c:pt>
                <c:pt idx="10">
                  <c:v>171</c:v>
                </c:pt>
                <c:pt idx="11">
                  <c:v>191</c:v>
                </c:pt>
                <c:pt idx="12">
                  <c:v>146</c:v>
                </c:pt>
                <c:pt idx="13">
                  <c:v>155</c:v>
                </c:pt>
                <c:pt idx="14">
                  <c:v>174</c:v>
                </c:pt>
                <c:pt idx="15">
                  <c:v>208</c:v>
                </c:pt>
              </c:numCache>
            </c:numRef>
          </c:val>
        </c:ser>
        <c:dLbls/>
        <c:hiLowLines/>
        <c:marker val="1"/>
        <c:axId val="70684032"/>
        <c:axId val="70702592"/>
      </c:lineChart>
      <c:catAx>
        <c:axId val="706840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702592"/>
        <c:crosses val="autoZero"/>
        <c:auto val="1"/>
        <c:lblAlgn val="ctr"/>
        <c:lblOffset val="100"/>
      </c:catAx>
      <c:valAx>
        <c:axId val="707025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Traffic</a:t>
                </a:r>
                <a:r>
                  <a:rPr lang="en-US" sz="1200" b="1" baseline="0"/>
                  <a:t> volum</a:t>
                </a:r>
                <a:endParaRPr lang="en-US" sz="1200" b="1"/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0684032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307975</xdr:colOff>
      <xdr:row>6</xdr:row>
      <xdr:rowOff>130175</xdr:rowOff>
    </xdr:from>
    <xdr:to>
      <xdr:col>8</xdr:col>
      <xdr:colOff>361950</xdr:colOff>
      <xdr:row>19</xdr:row>
      <xdr:rowOff>0</xdr:rowOff>
    </xdr:to>
    <xdr:graphicFrame macro="">
      <xdr:nvGraphicFramePr>
        <xdr:cNvPr id="19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377825</xdr:colOff>
      <xdr:row>27</xdr:row>
      <xdr:rowOff>155575</xdr:rowOff>
    </xdr:from>
    <xdr:to>
      <xdr:col>8</xdr:col>
      <xdr:colOff>403224</xdr:colOff>
      <xdr:row>40</xdr:row>
      <xdr:rowOff>19050</xdr:rowOff>
    </xdr:to>
    <xdr:graphicFrame macro="">
      <xdr:nvGraphicFramePr>
        <xdr:cNvPr id="21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28575</xdr:colOff>
      <xdr:row>4</xdr:row>
      <xdr:rowOff>171450</xdr:rowOff>
    </xdr:from>
    <xdr:to>
      <xdr:col>14</xdr:col>
      <xdr:colOff>3175</xdr:colOff>
      <xdr:row>6</xdr:row>
      <xdr:rowOff>161925</xdr:rowOff>
    </xdr:to>
    <xdr:sp macro="" textlink="">
      <xdr:nvSpPr>
        <xdr:cNvPr id="23" name="Rounded Rectangular Callout 22"/>
        <xdr:cNvSpPr/>
      </xdr:nvSpPr>
      <xdr:spPr>
        <a:xfrm flipH="1">
          <a:off x="6124575" y="1276350"/>
          <a:ext cx="1974850" cy="37782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العد المروري باتجاة قاعات روفان </a:t>
          </a:r>
          <a:endParaRPr lang="en-US" sz="1100"/>
        </a:p>
      </xdr:txBody>
    </xdr:sp>
    <xdr:clientData/>
  </xdr:twoCellAnchor>
  <xdr:twoCellAnchor>
    <xdr:from>
      <xdr:col>11</xdr:col>
      <xdr:colOff>0</xdr:colOff>
      <xdr:row>26</xdr:row>
      <xdr:rowOff>19050</xdr:rowOff>
    </xdr:from>
    <xdr:to>
      <xdr:col>14</xdr:col>
      <xdr:colOff>485775</xdr:colOff>
      <xdr:row>28</xdr:row>
      <xdr:rowOff>0</xdr:rowOff>
    </xdr:to>
    <xdr:sp macro="" textlink="">
      <xdr:nvSpPr>
        <xdr:cNvPr id="27" name="Rounded Rectangular Callout 26"/>
        <xdr:cNvSpPr/>
      </xdr:nvSpPr>
      <xdr:spPr>
        <a:xfrm flipH="1">
          <a:off x="6086475" y="8267700"/>
          <a:ext cx="2495550" cy="368300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العد المروري بالاتجاة</a:t>
          </a:r>
          <a:r>
            <a:rPr lang="ar-JO" sz="1100" baseline="0"/>
            <a:t> المعاكس ل</a:t>
          </a:r>
          <a:r>
            <a:rPr lang="ar-JO" sz="1100"/>
            <a:t>قاعات روفان </a:t>
          </a:r>
          <a:endParaRPr lang="en-US" sz="1100"/>
        </a:p>
      </xdr:txBody>
    </xdr:sp>
    <xdr:clientData/>
  </xdr:twoCellAnchor>
  <xdr:twoCellAnchor editAs="oneCell">
    <xdr:from>
      <xdr:col>0</xdr:col>
      <xdr:colOff>254000</xdr:colOff>
      <xdr:row>53</xdr:row>
      <xdr:rowOff>165101</xdr:rowOff>
    </xdr:from>
    <xdr:to>
      <xdr:col>8</xdr:col>
      <xdr:colOff>292099</xdr:colOff>
      <xdr:row>66</xdr:row>
      <xdr:rowOff>0</xdr:rowOff>
    </xdr:to>
    <xdr:graphicFrame macro="">
      <xdr:nvGraphicFramePr>
        <xdr:cNvPr id="40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523875</xdr:colOff>
      <xdr:row>52</xdr:row>
      <xdr:rowOff>15875</xdr:rowOff>
    </xdr:from>
    <xdr:to>
      <xdr:col>14</xdr:col>
      <xdr:colOff>381000</xdr:colOff>
      <xdr:row>54</xdr:row>
      <xdr:rowOff>25400</xdr:rowOff>
    </xdr:to>
    <xdr:sp macro="" textlink="">
      <xdr:nvSpPr>
        <xdr:cNvPr id="46" name="Rounded Rectangular Callout 45"/>
        <xdr:cNvSpPr/>
      </xdr:nvSpPr>
      <xdr:spPr>
        <a:xfrm flipH="1">
          <a:off x="7937500" y="10366375"/>
          <a:ext cx="1905000" cy="390525"/>
        </a:xfrm>
        <a:prstGeom prst="wedgeRoundRectCallout">
          <a:avLst>
            <a:gd name="adj1" fmla="val -20338"/>
            <a:gd name="adj2" fmla="val 7957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العد المروري باتجاة قاعات روفان </a:t>
          </a:r>
          <a:endParaRPr lang="en-US" sz="1100"/>
        </a:p>
      </xdr:txBody>
    </xdr:sp>
    <xdr:clientData/>
  </xdr:twoCellAnchor>
  <xdr:twoCellAnchor>
    <xdr:from>
      <xdr:col>11</xdr:col>
      <xdr:colOff>260350</xdr:colOff>
      <xdr:row>73</xdr:row>
      <xdr:rowOff>31750</xdr:rowOff>
    </xdr:from>
    <xdr:to>
      <xdr:col>14</xdr:col>
      <xdr:colOff>587375</xdr:colOff>
      <xdr:row>75</xdr:row>
      <xdr:rowOff>41275</xdr:rowOff>
    </xdr:to>
    <xdr:sp macro="" textlink="">
      <xdr:nvSpPr>
        <xdr:cNvPr id="47" name="Rounded Rectangular Callout 46"/>
        <xdr:cNvSpPr/>
      </xdr:nvSpPr>
      <xdr:spPr>
        <a:xfrm flipH="1">
          <a:off x="7673975" y="14382750"/>
          <a:ext cx="2374900" cy="390525"/>
        </a:xfrm>
        <a:prstGeom prst="wedgeRoundRectCallout">
          <a:avLst>
            <a:gd name="adj1" fmla="val -20436"/>
            <a:gd name="adj2" fmla="val 8445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العد المروري بالاتجاة المعاكس لقاعات روفان </a:t>
          </a:r>
          <a:endParaRPr lang="en-US" sz="1100"/>
        </a:p>
      </xdr:txBody>
    </xdr:sp>
    <xdr:clientData/>
  </xdr:twoCellAnchor>
  <xdr:twoCellAnchor editAs="oneCell">
    <xdr:from>
      <xdr:col>0</xdr:col>
      <xdr:colOff>374650</xdr:colOff>
      <xdr:row>75</xdr:row>
      <xdr:rowOff>12700</xdr:rowOff>
    </xdr:from>
    <xdr:to>
      <xdr:col>8</xdr:col>
      <xdr:colOff>377825</xdr:colOff>
      <xdr:row>87</xdr:row>
      <xdr:rowOff>50799</xdr:rowOff>
    </xdr:to>
    <xdr:graphicFrame macro="">
      <xdr:nvGraphicFramePr>
        <xdr:cNvPr id="48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11</xdr:col>
      <xdr:colOff>333375</xdr:colOff>
      <xdr:row>35</xdr:row>
      <xdr:rowOff>79375</xdr:rowOff>
    </xdr:from>
    <xdr:to>
      <xdr:col>14</xdr:col>
      <xdr:colOff>613830</xdr:colOff>
      <xdr:row>37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47000" y="6794500"/>
          <a:ext cx="2328330" cy="349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365125</xdr:colOff>
      <xdr:row>14</xdr:row>
      <xdr:rowOff>63500</xdr:rowOff>
    </xdr:from>
    <xdr:to>
      <xdr:col>14</xdr:col>
      <xdr:colOff>512000</xdr:colOff>
      <xdr:row>16</xdr:row>
      <xdr:rowOff>11713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78750" y="2778125"/>
          <a:ext cx="2194750" cy="329213"/>
        </a:xfrm>
        <a:prstGeom prst="rect">
          <a:avLst/>
        </a:prstGeom>
      </xdr:spPr>
    </xdr:pic>
    <xdr:clientData/>
  </xdr:twoCellAnchor>
  <xdr:twoCellAnchor editAs="oneCell">
    <xdr:from>
      <xdr:col>11</xdr:col>
      <xdr:colOff>365125</xdr:colOff>
      <xdr:row>61</xdr:row>
      <xdr:rowOff>111125</xdr:rowOff>
    </xdr:from>
    <xdr:to>
      <xdr:col>14</xdr:col>
      <xdr:colOff>645580</xdr:colOff>
      <xdr:row>63</xdr:row>
      <xdr:rowOff>79375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78750" y="12176125"/>
          <a:ext cx="2328330" cy="349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317500</xdr:colOff>
      <xdr:row>82</xdr:row>
      <xdr:rowOff>158750</xdr:rowOff>
    </xdr:from>
    <xdr:to>
      <xdr:col>14</xdr:col>
      <xdr:colOff>597955</xdr:colOff>
      <xdr:row>84</xdr:row>
      <xdr:rowOff>127000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31125" y="16224250"/>
          <a:ext cx="2328330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100</xdr:row>
      <xdr:rowOff>174626</xdr:rowOff>
    </xdr:from>
    <xdr:to>
      <xdr:col>8</xdr:col>
      <xdr:colOff>276225</xdr:colOff>
      <xdr:row>113</xdr:row>
      <xdr:rowOff>0</xdr:rowOff>
    </xdr:to>
    <xdr:graphicFrame macro="">
      <xdr:nvGraphicFramePr>
        <xdr:cNvPr id="76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11</xdr:col>
      <xdr:colOff>161925</xdr:colOff>
      <xdr:row>99</xdr:row>
      <xdr:rowOff>22225</xdr:rowOff>
    </xdr:from>
    <xdr:to>
      <xdr:col>14</xdr:col>
      <xdr:colOff>285750</xdr:colOff>
      <xdr:row>101</xdr:row>
      <xdr:rowOff>79375</xdr:rowOff>
    </xdr:to>
    <xdr:sp macro="" textlink="">
      <xdr:nvSpPr>
        <xdr:cNvPr id="79" name="Rounded Rectangular Callout 78"/>
        <xdr:cNvSpPr/>
      </xdr:nvSpPr>
      <xdr:spPr>
        <a:xfrm>
          <a:off x="7575550" y="19500850"/>
          <a:ext cx="2171700" cy="438150"/>
        </a:xfrm>
        <a:prstGeom prst="wedgeRoundRectCallout">
          <a:avLst>
            <a:gd name="adj1" fmla="val -20338"/>
            <a:gd name="adj2" fmla="val 7957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 rtl="1"/>
          <a:r>
            <a:rPr lang="ar-JO" sz="1100"/>
            <a:t>العد المروري باتجاة قاعات تاج</a:t>
          </a:r>
          <a:r>
            <a:rPr lang="ar-JO" sz="1100" baseline="0"/>
            <a:t> محل</a:t>
          </a:r>
          <a:endParaRPr lang="en-US" sz="1100"/>
        </a:p>
      </xdr:txBody>
    </xdr:sp>
    <xdr:clientData/>
  </xdr:twoCellAnchor>
  <xdr:twoCellAnchor editAs="oneCell">
    <xdr:from>
      <xdr:col>11</xdr:col>
      <xdr:colOff>98425</xdr:colOff>
      <xdr:row>120</xdr:row>
      <xdr:rowOff>22225</xdr:rowOff>
    </xdr:from>
    <xdr:to>
      <xdr:col>14</xdr:col>
      <xdr:colOff>431800</xdr:colOff>
      <xdr:row>122</xdr:row>
      <xdr:rowOff>31750</xdr:rowOff>
    </xdr:to>
    <xdr:sp macro="" textlink="">
      <xdr:nvSpPr>
        <xdr:cNvPr id="80" name="Rounded Rectangular Callout 79"/>
        <xdr:cNvSpPr/>
      </xdr:nvSpPr>
      <xdr:spPr>
        <a:xfrm>
          <a:off x="7512050" y="23501350"/>
          <a:ext cx="2381250" cy="390525"/>
        </a:xfrm>
        <a:prstGeom prst="wedgeRoundRectCallout">
          <a:avLst>
            <a:gd name="adj1" fmla="val -20436"/>
            <a:gd name="adj2" fmla="val 8445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 rtl="1"/>
          <a:r>
            <a:rPr lang="ar-JO" sz="1100"/>
            <a:t>العد المروري بالاتجاة المعاكس لقاعات تاج</a:t>
          </a:r>
          <a:r>
            <a:rPr lang="ar-JO" sz="1100" baseline="0"/>
            <a:t> محل</a:t>
          </a:r>
          <a:endParaRPr lang="en-US" sz="1100"/>
        </a:p>
      </xdr:txBody>
    </xdr:sp>
    <xdr:clientData/>
  </xdr:twoCellAnchor>
  <xdr:twoCellAnchor editAs="oneCell">
    <xdr:from>
      <xdr:col>0</xdr:col>
      <xdr:colOff>273050</xdr:colOff>
      <xdr:row>122</xdr:row>
      <xdr:rowOff>31750</xdr:rowOff>
    </xdr:from>
    <xdr:to>
      <xdr:col>8</xdr:col>
      <xdr:colOff>254000</xdr:colOff>
      <xdr:row>134</xdr:row>
      <xdr:rowOff>31749</xdr:rowOff>
    </xdr:to>
    <xdr:graphicFrame macro="">
      <xdr:nvGraphicFramePr>
        <xdr:cNvPr id="81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11</xdr:col>
      <xdr:colOff>222250</xdr:colOff>
      <xdr:row>108</xdr:row>
      <xdr:rowOff>142875</xdr:rowOff>
    </xdr:from>
    <xdr:to>
      <xdr:col>14</xdr:col>
      <xdr:colOff>502705</xdr:colOff>
      <xdr:row>110</xdr:row>
      <xdr:rowOff>111125</xdr:rowOff>
    </xdr:to>
    <xdr:pic>
      <xdr:nvPicPr>
        <xdr:cNvPr id="85" name="Picture 8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35875" y="21336000"/>
          <a:ext cx="2328330" cy="349250"/>
        </a:xfrm>
        <a:prstGeom prst="rect">
          <a:avLst/>
        </a:prstGeom>
      </xdr:spPr>
    </xdr:pic>
    <xdr:clientData/>
  </xdr:twoCellAnchor>
  <xdr:twoCellAnchor editAs="oneCell">
    <xdr:from>
      <xdr:col>11</xdr:col>
      <xdr:colOff>279400</xdr:colOff>
      <xdr:row>129</xdr:row>
      <xdr:rowOff>168275</xdr:rowOff>
    </xdr:from>
    <xdr:to>
      <xdr:col>14</xdr:col>
      <xdr:colOff>559855</xdr:colOff>
      <xdr:row>131</xdr:row>
      <xdr:rowOff>136525</xdr:rowOff>
    </xdr:to>
    <xdr:pic>
      <xdr:nvPicPr>
        <xdr:cNvPr id="86" name="Picture 8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93025" y="25361900"/>
          <a:ext cx="2328330" cy="349250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285750</xdr:colOff>
      <xdr:row>155</xdr:row>
      <xdr:rowOff>47625</xdr:rowOff>
    </xdr:from>
    <xdr:to>
      <xdr:col>14</xdr:col>
      <xdr:colOff>566205</xdr:colOff>
      <xdr:row>157</xdr:row>
      <xdr:rowOff>15875</xdr:rowOff>
    </xdr:to>
    <xdr:pic>
      <xdr:nvPicPr>
        <xdr:cNvPr id="93" name="Picture 9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99375" y="30384750"/>
          <a:ext cx="2328330" cy="349250"/>
        </a:xfrm>
        <a:prstGeom prst="rect">
          <a:avLst/>
        </a:prstGeom>
      </xdr:spPr>
    </xdr:pic>
    <xdr:clientData/>
  </xdr:twoCellAnchor>
  <xdr:twoCellAnchor editAs="oneCell">
    <xdr:from>
      <xdr:col>11</xdr:col>
      <xdr:colOff>349250</xdr:colOff>
      <xdr:row>176</xdr:row>
      <xdr:rowOff>47625</xdr:rowOff>
    </xdr:from>
    <xdr:to>
      <xdr:col>14</xdr:col>
      <xdr:colOff>629705</xdr:colOff>
      <xdr:row>178</xdr:row>
      <xdr:rowOff>15875</xdr:rowOff>
    </xdr:to>
    <xdr:pic>
      <xdr:nvPicPr>
        <xdr:cNvPr id="95" name="Picture 94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62875" y="34385250"/>
          <a:ext cx="2328330" cy="349250"/>
        </a:xfrm>
        <a:prstGeom prst="rect">
          <a:avLst/>
        </a:prstGeom>
      </xdr:spPr>
    </xdr:pic>
    <xdr:clientData/>
  </xdr:twoCellAnchor>
  <xdr:twoCellAnchor editAs="oneCell">
    <xdr:from>
      <xdr:col>11</xdr:col>
      <xdr:colOff>155575</xdr:colOff>
      <xdr:row>146</xdr:row>
      <xdr:rowOff>31750</xdr:rowOff>
    </xdr:from>
    <xdr:to>
      <xdr:col>14</xdr:col>
      <xdr:colOff>279400</xdr:colOff>
      <xdr:row>148</xdr:row>
      <xdr:rowOff>88900</xdr:rowOff>
    </xdr:to>
    <xdr:sp macro="" textlink="">
      <xdr:nvSpPr>
        <xdr:cNvPr id="98" name="Rounded Rectangular Callout 97"/>
        <xdr:cNvSpPr/>
      </xdr:nvSpPr>
      <xdr:spPr>
        <a:xfrm>
          <a:off x="7569200" y="28654375"/>
          <a:ext cx="2171700" cy="438150"/>
        </a:xfrm>
        <a:prstGeom prst="wedgeRoundRectCallout">
          <a:avLst>
            <a:gd name="adj1" fmla="val -20338"/>
            <a:gd name="adj2" fmla="val 7957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 rtl="1"/>
          <a:r>
            <a:rPr lang="ar-JO" sz="1100"/>
            <a:t>العد المروري باتجاة قاعات تاج</a:t>
          </a:r>
          <a:r>
            <a:rPr lang="ar-JO" sz="1100" baseline="0"/>
            <a:t> محل</a:t>
          </a:r>
          <a:endParaRPr lang="en-US" sz="1100"/>
        </a:p>
      </xdr:txBody>
    </xdr:sp>
    <xdr:clientData/>
  </xdr:twoCellAnchor>
  <xdr:twoCellAnchor editAs="oneCell">
    <xdr:from>
      <xdr:col>11</xdr:col>
      <xdr:colOff>92075</xdr:colOff>
      <xdr:row>167</xdr:row>
      <xdr:rowOff>31750</xdr:rowOff>
    </xdr:from>
    <xdr:to>
      <xdr:col>14</xdr:col>
      <xdr:colOff>425450</xdr:colOff>
      <xdr:row>169</xdr:row>
      <xdr:rowOff>41275</xdr:rowOff>
    </xdr:to>
    <xdr:sp macro="" textlink="">
      <xdr:nvSpPr>
        <xdr:cNvPr id="99" name="Rounded Rectangular Callout 98"/>
        <xdr:cNvSpPr/>
      </xdr:nvSpPr>
      <xdr:spPr>
        <a:xfrm>
          <a:off x="7505700" y="32654875"/>
          <a:ext cx="2381250" cy="390525"/>
        </a:xfrm>
        <a:prstGeom prst="wedgeRoundRectCallout">
          <a:avLst>
            <a:gd name="adj1" fmla="val -20436"/>
            <a:gd name="adj2" fmla="val 8445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r" rtl="1"/>
          <a:r>
            <a:rPr lang="ar-JO" sz="1100"/>
            <a:t>العد المروري بالاتجاة المعاكس لقاعات تاج</a:t>
          </a:r>
          <a:r>
            <a:rPr lang="ar-JO" sz="1100" baseline="0"/>
            <a:t> محل</a:t>
          </a:r>
          <a:endParaRPr lang="en-US" sz="1100"/>
        </a:p>
      </xdr:txBody>
    </xdr:sp>
    <xdr:clientData/>
  </xdr:twoCellAnchor>
  <xdr:twoCellAnchor editAs="oneCell">
    <xdr:from>
      <xdr:col>0</xdr:col>
      <xdr:colOff>279400</xdr:colOff>
      <xdr:row>148</xdr:row>
      <xdr:rowOff>22225</xdr:rowOff>
    </xdr:from>
    <xdr:to>
      <xdr:col>8</xdr:col>
      <xdr:colOff>269875</xdr:colOff>
      <xdr:row>160</xdr:row>
      <xdr:rowOff>0</xdr:rowOff>
    </xdr:to>
    <xdr:graphicFrame macro="">
      <xdr:nvGraphicFramePr>
        <xdr:cNvPr id="101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285750</xdr:colOff>
      <xdr:row>169</xdr:row>
      <xdr:rowOff>22225</xdr:rowOff>
    </xdr:from>
    <xdr:to>
      <xdr:col>8</xdr:col>
      <xdr:colOff>254000</xdr:colOff>
      <xdr:row>181</xdr:row>
      <xdr:rowOff>15874</xdr:rowOff>
    </xdr:to>
    <xdr:graphicFrame macro="">
      <xdr:nvGraphicFramePr>
        <xdr:cNvPr id="106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11</xdr:col>
      <xdr:colOff>279400</xdr:colOff>
      <xdr:row>202</xdr:row>
      <xdr:rowOff>152400</xdr:rowOff>
    </xdr:from>
    <xdr:to>
      <xdr:col>14</xdr:col>
      <xdr:colOff>559855</xdr:colOff>
      <xdr:row>204</xdr:row>
      <xdr:rowOff>120650</xdr:rowOff>
    </xdr:to>
    <xdr:pic>
      <xdr:nvPicPr>
        <xdr:cNvPr id="116" name="Picture 11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759700" y="39776400"/>
          <a:ext cx="2350555" cy="3619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165100</xdr:colOff>
      <xdr:row>223</xdr:row>
      <xdr:rowOff>177800</xdr:rowOff>
    </xdr:from>
    <xdr:to>
      <xdr:col>14</xdr:col>
      <xdr:colOff>445555</xdr:colOff>
      <xdr:row>225</xdr:row>
      <xdr:rowOff>146050</xdr:rowOff>
    </xdr:to>
    <xdr:pic>
      <xdr:nvPicPr>
        <xdr:cNvPr id="117" name="Picture 1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45400" y="43840400"/>
          <a:ext cx="2350555" cy="361950"/>
        </a:xfrm>
        <a:prstGeom prst="rect">
          <a:avLst/>
        </a:prstGeom>
      </xdr:spPr>
    </xdr:pic>
    <xdr:clientData/>
  </xdr:twoCellAnchor>
  <xdr:twoCellAnchor>
    <xdr:from>
      <xdr:col>0</xdr:col>
      <xdr:colOff>330200</xdr:colOff>
      <xdr:row>195</xdr:row>
      <xdr:rowOff>25400</xdr:rowOff>
    </xdr:from>
    <xdr:to>
      <xdr:col>8</xdr:col>
      <xdr:colOff>301625</xdr:colOff>
      <xdr:row>207</xdr:row>
      <xdr:rowOff>-1</xdr:rowOff>
    </xdr:to>
    <xdr:graphicFrame macro="">
      <xdr:nvGraphicFramePr>
        <xdr:cNvPr id="118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336550</xdr:colOff>
      <xdr:row>216</xdr:row>
      <xdr:rowOff>50801</xdr:rowOff>
    </xdr:from>
    <xdr:to>
      <xdr:col>8</xdr:col>
      <xdr:colOff>317500</xdr:colOff>
      <xdr:row>228</xdr:row>
      <xdr:rowOff>0</xdr:rowOff>
    </xdr:to>
    <xdr:graphicFrame macro="">
      <xdr:nvGraphicFramePr>
        <xdr:cNvPr id="119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749300</xdr:colOff>
      <xdr:row>193</xdr:row>
      <xdr:rowOff>19050</xdr:rowOff>
    </xdr:from>
    <xdr:to>
      <xdr:col>14</xdr:col>
      <xdr:colOff>231775</xdr:colOff>
      <xdr:row>195</xdr:row>
      <xdr:rowOff>15875</xdr:rowOff>
    </xdr:to>
    <xdr:sp macro="" textlink="">
      <xdr:nvSpPr>
        <xdr:cNvPr id="120" name="Rounded Rectangular Callout 119"/>
        <xdr:cNvSpPr/>
      </xdr:nvSpPr>
      <xdr:spPr>
        <a:xfrm>
          <a:off x="8229600" y="37915850"/>
          <a:ext cx="1552575" cy="39052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العد المروري باتجاة قاعات لبنان </a:t>
          </a:r>
          <a:endParaRPr lang="en-US" sz="1100"/>
        </a:p>
      </xdr:txBody>
    </xdr:sp>
    <xdr:clientData/>
  </xdr:twoCellAnchor>
  <xdr:twoCellAnchor>
    <xdr:from>
      <xdr:col>11</xdr:col>
      <xdr:colOff>688976</xdr:colOff>
      <xdr:row>214</xdr:row>
      <xdr:rowOff>6350</xdr:rowOff>
    </xdr:from>
    <xdr:to>
      <xdr:col>14</xdr:col>
      <xdr:colOff>390526</xdr:colOff>
      <xdr:row>216</xdr:row>
      <xdr:rowOff>3175</xdr:rowOff>
    </xdr:to>
    <xdr:sp macro="" textlink="">
      <xdr:nvSpPr>
        <xdr:cNvPr id="121" name="Rounded Rectangular Callout 120"/>
        <xdr:cNvSpPr/>
      </xdr:nvSpPr>
      <xdr:spPr>
        <a:xfrm>
          <a:off x="8169276" y="41967150"/>
          <a:ext cx="1771650" cy="390525"/>
        </a:xfrm>
        <a:prstGeom prst="wedgeRound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العد المروري بالاتجاة المعاكس لقاعات لبنان </a:t>
          </a:r>
          <a:endParaRPr lang="en-US" sz="1100"/>
        </a:p>
      </xdr:txBody>
    </xdr:sp>
    <xdr:clientData/>
  </xdr:twoCellAnchor>
  <xdr:twoCellAnchor editAs="oneCell">
    <xdr:from>
      <xdr:col>0</xdr:col>
      <xdr:colOff>349250</xdr:colOff>
      <xdr:row>242</xdr:row>
      <xdr:rowOff>31750</xdr:rowOff>
    </xdr:from>
    <xdr:to>
      <xdr:col>8</xdr:col>
      <xdr:colOff>301625</xdr:colOff>
      <xdr:row>253</xdr:row>
      <xdr:rowOff>142875</xdr:rowOff>
    </xdr:to>
    <xdr:graphicFrame macro="">
      <xdr:nvGraphicFramePr>
        <xdr:cNvPr id="129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11</xdr:col>
      <xdr:colOff>238125</xdr:colOff>
      <xdr:row>240</xdr:row>
      <xdr:rowOff>15875</xdr:rowOff>
    </xdr:from>
    <xdr:to>
      <xdr:col>14</xdr:col>
      <xdr:colOff>95250</xdr:colOff>
      <xdr:row>242</xdr:row>
      <xdr:rowOff>25400</xdr:rowOff>
    </xdr:to>
    <xdr:sp macro="" textlink="">
      <xdr:nvSpPr>
        <xdr:cNvPr id="132" name="Rounded Rectangular Callout 131"/>
        <xdr:cNvSpPr/>
      </xdr:nvSpPr>
      <xdr:spPr>
        <a:xfrm>
          <a:off x="7651750" y="46926500"/>
          <a:ext cx="1905000" cy="390525"/>
        </a:xfrm>
        <a:prstGeom prst="wedgeRoundRectCallout">
          <a:avLst>
            <a:gd name="adj1" fmla="val -20338"/>
            <a:gd name="adj2" fmla="val 7957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العد المروري باتجاة قاعات لبنان </a:t>
          </a:r>
          <a:endParaRPr lang="en-US" sz="1100"/>
        </a:p>
      </xdr:txBody>
    </xdr:sp>
    <xdr:clientData/>
  </xdr:twoCellAnchor>
  <xdr:twoCellAnchor>
    <xdr:from>
      <xdr:col>10</xdr:col>
      <xdr:colOff>514350</xdr:colOff>
      <xdr:row>261</xdr:row>
      <xdr:rowOff>31750</xdr:rowOff>
    </xdr:from>
    <xdr:to>
      <xdr:col>14</xdr:col>
      <xdr:colOff>269875</xdr:colOff>
      <xdr:row>263</xdr:row>
      <xdr:rowOff>41275</xdr:rowOff>
    </xdr:to>
    <xdr:sp macro="" textlink="">
      <xdr:nvSpPr>
        <xdr:cNvPr id="133" name="Rounded Rectangular Callout 132"/>
        <xdr:cNvSpPr/>
      </xdr:nvSpPr>
      <xdr:spPr>
        <a:xfrm>
          <a:off x="7356475" y="50942875"/>
          <a:ext cx="2374900" cy="390525"/>
        </a:xfrm>
        <a:prstGeom prst="wedgeRoundRectCallout">
          <a:avLst>
            <a:gd name="adj1" fmla="val -20436"/>
            <a:gd name="adj2" fmla="val 8445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100"/>
            <a:t>العد المروري بالاتجاة المعاكس لقاعات لبنان</a:t>
          </a:r>
          <a:endParaRPr lang="en-US" sz="1100"/>
        </a:p>
      </xdr:txBody>
    </xdr:sp>
    <xdr:clientData/>
  </xdr:twoCellAnchor>
  <xdr:twoCellAnchor editAs="oneCell">
    <xdr:from>
      <xdr:col>0</xdr:col>
      <xdr:colOff>415925</xdr:colOff>
      <xdr:row>263</xdr:row>
      <xdr:rowOff>95251</xdr:rowOff>
    </xdr:from>
    <xdr:to>
      <xdr:col>8</xdr:col>
      <xdr:colOff>365125</xdr:colOff>
      <xdr:row>275</xdr:row>
      <xdr:rowOff>1</xdr:rowOff>
    </xdr:to>
    <xdr:graphicFrame macro="">
      <xdr:nvGraphicFramePr>
        <xdr:cNvPr id="134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11</xdr:col>
      <xdr:colOff>238125</xdr:colOff>
      <xdr:row>249</xdr:row>
      <xdr:rowOff>174625</xdr:rowOff>
    </xdr:from>
    <xdr:to>
      <xdr:col>14</xdr:col>
      <xdr:colOff>518580</xdr:colOff>
      <xdr:row>251</xdr:row>
      <xdr:rowOff>142875</xdr:rowOff>
    </xdr:to>
    <xdr:pic>
      <xdr:nvPicPr>
        <xdr:cNvPr id="138" name="Picture 137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51750" y="48799750"/>
          <a:ext cx="2328330" cy="349250"/>
        </a:xfrm>
        <a:prstGeom prst="rect">
          <a:avLst/>
        </a:prstGeom>
      </xdr:spPr>
    </xdr:pic>
    <xdr:clientData/>
  </xdr:twoCellAnchor>
  <xdr:twoCellAnchor editAs="oneCell">
    <xdr:from>
      <xdr:col>11</xdr:col>
      <xdr:colOff>215900</xdr:colOff>
      <xdr:row>270</xdr:row>
      <xdr:rowOff>152400</xdr:rowOff>
    </xdr:from>
    <xdr:to>
      <xdr:col>14</xdr:col>
      <xdr:colOff>496355</xdr:colOff>
      <xdr:row>272</xdr:row>
      <xdr:rowOff>120650</xdr:rowOff>
    </xdr:to>
    <xdr:pic>
      <xdr:nvPicPr>
        <xdr:cNvPr id="139" name="Picture 138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629525" y="52778025"/>
          <a:ext cx="2328330" cy="349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sai/Downloads/&#1575;&#1604;&#1575;&#1603;&#1587;&#1604;/&#1575;&#1604;&#1575;&#1603;&#1587;&#1604;/&#1575;&#1576;&#1608;%20&#1575;&#1603;&#1578;&#1610;&#1604;&#1577;%20&#1575;&#1604;&#1582;&#1605;&#1610;&#15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sai/Downloads/&#1575;&#1604;&#1575;&#1603;&#1587;&#1604;/&#1575;&#1604;&#1575;&#1603;&#1587;&#1604;/&#1575;&#1604;&#1587;&#1604;&#1575;&#1605;%20&#1575;&#1604;&#1579;&#1604;&#1575;&#1579;&#1575;&#156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sai/Downloads/&#1575;&#1604;&#1575;&#1603;&#1587;&#1604;/&#1575;&#1604;&#1575;&#1603;&#1587;&#1604;/&#1575;&#1604;&#1587;&#1604;&#1575;&#1605;%20&#1575;&#1604;&#1582;&#1605;&#1610;&#158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sai/Downloads/&#1575;&#1604;&#1575;&#1603;&#1587;&#1604;/&#1575;&#1604;&#1575;&#1603;&#1587;&#1604;/&#1604;&#1576;&#1606;&#1575;&#1606;%20&#1575;&#1604;&#1579;&#1604;&#1575;&#1579;&#1575;&#15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sai/Downloads/&#1575;&#1604;&#1575;&#1603;&#1587;&#1604;/&#1575;&#1604;&#1575;&#1603;&#1587;&#1604;/&#1604;&#1576;&#1606;&#1575;&#1606;%20&#1575;&#1604;&#1582;&#1605;&#1610;&#15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P9">
            <v>102</v>
          </cell>
          <cell r="S9" t="str">
            <v>3:00-3:15</v>
          </cell>
        </row>
        <row r="10">
          <cell r="P10">
            <v>121</v>
          </cell>
          <cell r="S10" t="str">
            <v>3:15-3:30</v>
          </cell>
        </row>
        <row r="11">
          <cell r="P11">
            <v>123</v>
          </cell>
          <cell r="S11" t="str">
            <v>3:30-3:45</v>
          </cell>
        </row>
        <row r="12">
          <cell r="P12">
            <v>117</v>
          </cell>
          <cell r="S12" t="str">
            <v>3:45-4:00</v>
          </cell>
        </row>
        <row r="13">
          <cell r="P13">
            <v>128</v>
          </cell>
          <cell r="S13" t="str">
            <v>4:00-4:15</v>
          </cell>
        </row>
        <row r="14">
          <cell r="P14">
            <v>130</v>
          </cell>
          <cell r="S14" t="str">
            <v>4:15-4:30</v>
          </cell>
        </row>
        <row r="15">
          <cell r="P15">
            <v>139</v>
          </cell>
          <cell r="S15" t="str">
            <v>4:36-4:45</v>
          </cell>
        </row>
        <row r="16">
          <cell r="P16">
            <v>162</v>
          </cell>
          <cell r="S16" t="str">
            <v>4:45-5:00</v>
          </cell>
        </row>
        <row r="17">
          <cell r="P17">
            <v>149</v>
          </cell>
          <cell r="S17" t="str">
            <v>5:00-5:15</v>
          </cell>
        </row>
        <row r="18">
          <cell r="P18">
            <v>142</v>
          </cell>
          <cell r="S18" t="str">
            <v>5:15-5:30</v>
          </cell>
        </row>
        <row r="19">
          <cell r="P19">
            <v>155</v>
          </cell>
          <cell r="S19" t="str">
            <v>5:30-5:45</v>
          </cell>
        </row>
        <row r="20">
          <cell r="P20">
            <v>162</v>
          </cell>
          <cell r="S20" t="str">
            <v>5:45-6:00</v>
          </cell>
        </row>
        <row r="21">
          <cell r="P21">
            <v>172</v>
          </cell>
          <cell r="S21" t="str">
            <v>6:00-6:15</v>
          </cell>
        </row>
        <row r="22">
          <cell r="P22">
            <v>179</v>
          </cell>
          <cell r="S22" t="str">
            <v>6:15-6:30</v>
          </cell>
        </row>
        <row r="23">
          <cell r="P23">
            <v>177</v>
          </cell>
          <cell r="S23" t="str">
            <v>6:30-6:45</v>
          </cell>
        </row>
        <row r="24">
          <cell r="P24">
            <v>185</v>
          </cell>
          <cell r="S24" t="str">
            <v>6:45-7:00</v>
          </cell>
        </row>
        <row r="51">
          <cell r="P51">
            <v>130</v>
          </cell>
          <cell r="S51" t="str">
            <v>3:00-3:15</v>
          </cell>
        </row>
        <row r="52">
          <cell r="P52">
            <v>121</v>
          </cell>
          <cell r="S52" t="str">
            <v>3:15-3:30</v>
          </cell>
        </row>
        <row r="53">
          <cell r="P53">
            <v>111</v>
          </cell>
          <cell r="S53" t="str">
            <v>3:30-3:45</v>
          </cell>
        </row>
        <row r="54">
          <cell r="P54">
            <v>122</v>
          </cell>
          <cell r="S54" t="str">
            <v>3:45-4:00</v>
          </cell>
        </row>
        <row r="55">
          <cell r="P55">
            <v>129</v>
          </cell>
          <cell r="S55" t="str">
            <v>4:00-4:15</v>
          </cell>
        </row>
        <row r="56">
          <cell r="P56">
            <v>106</v>
          </cell>
          <cell r="S56" t="str">
            <v>4:15-4:30</v>
          </cell>
        </row>
        <row r="57">
          <cell r="P57">
            <v>129</v>
          </cell>
          <cell r="S57" t="str">
            <v>4:30-4:45</v>
          </cell>
        </row>
        <row r="58">
          <cell r="P58">
            <v>128</v>
          </cell>
          <cell r="S58" t="str">
            <v>4:45-5:00</v>
          </cell>
        </row>
        <row r="59">
          <cell r="P59">
            <v>128</v>
          </cell>
          <cell r="S59" t="str">
            <v>5:00-5:15</v>
          </cell>
        </row>
        <row r="60">
          <cell r="P60">
            <v>119</v>
          </cell>
          <cell r="S60" t="str">
            <v>5:15-5:30</v>
          </cell>
        </row>
        <row r="61">
          <cell r="P61">
            <v>135</v>
          </cell>
          <cell r="S61" t="str">
            <v>5:30-5:45</v>
          </cell>
        </row>
        <row r="62">
          <cell r="P62">
            <v>124</v>
          </cell>
          <cell r="S62" t="str">
            <v>5:45-6:00</v>
          </cell>
        </row>
        <row r="63">
          <cell r="P63">
            <v>132</v>
          </cell>
          <cell r="S63" t="str">
            <v>6:00-6:15</v>
          </cell>
        </row>
        <row r="64">
          <cell r="P64">
            <v>131</v>
          </cell>
          <cell r="S64" t="str">
            <v>6:15-6:30</v>
          </cell>
        </row>
        <row r="65">
          <cell r="P65">
            <v>124</v>
          </cell>
          <cell r="S65" t="str">
            <v>6:30-6:45</v>
          </cell>
        </row>
        <row r="66">
          <cell r="P66">
            <v>130</v>
          </cell>
          <cell r="S66" t="str">
            <v>6:45-7:00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P9">
            <v>217</v>
          </cell>
          <cell r="S9" t="str">
            <v>3:00-3:15</v>
          </cell>
        </row>
        <row r="10">
          <cell r="P10">
            <v>233</v>
          </cell>
          <cell r="S10" t="str">
            <v>3:15-3:30</v>
          </cell>
        </row>
        <row r="11">
          <cell r="P11">
            <v>219</v>
          </cell>
          <cell r="S11" t="str">
            <v>3:30-3:45</v>
          </cell>
        </row>
        <row r="12">
          <cell r="P12">
            <v>244</v>
          </cell>
          <cell r="S12" t="str">
            <v>3:45-4:00</v>
          </cell>
        </row>
        <row r="13">
          <cell r="P13">
            <v>222</v>
          </cell>
          <cell r="S13" t="str">
            <v>4:00-4:15</v>
          </cell>
        </row>
        <row r="14">
          <cell r="P14">
            <v>253</v>
          </cell>
          <cell r="S14" t="str">
            <v>4:15-4:30</v>
          </cell>
        </row>
        <row r="15">
          <cell r="P15">
            <v>248</v>
          </cell>
          <cell r="S15" t="str">
            <v>4:36-4:45</v>
          </cell>
        </row>
        <row r="16">
          <cell r="P16">
            <v>242</v>
          </cell>
          <cell r="S16" t="str">
            <v>4:45-5:00</v>
          </cell>
        </row>
        <row r="17">
          <cell r="P17">
            <v>222</v>
          </cell>
          <cell r="S17" t="str">
            <v>5:00-5:15</v>
          </cell>
        </row>
        <row r="18">
          <cell r="P18">
            <v>282</v>
          </cell>
          <cell r="S18" t="str">
            <v>5:15-5:30</v>
          </cell>
        </row>
        <row r="19">
          <cell r="P19">
            <v>211</v>
          </cell>
          <cell r="S19" t="str">
            <v>5:30-5:45</v>
          </cell>
        </row>
        <row r="20">
          <cell r="P20">
            <v>234</v>
          </cell>
          <cell r="S20" t="str">
            <v>5:45-6:00</v>
          </cell>
        </row>
        <row r="21">
          <cell r="P21">
            <v>204</v>
          </cell>
          <cell r="S21" t="str">
            <v>6:00-6:15</v>
          </cell>
        </row>
        <row r="22">
          <cell r="P22">
            <v>202</v>
          </cell>
          <cell r="S22" t="str">
            <v>6:15-6:30</v>
          </cell>
        </row>
        <row r="23">
          <cell r="P23">
            <v>204</v>
          </cell>
          <cell r="S23" t="str">
            <v>6:30-6:45</v>
          </cell>
        </row>
        <row r="24">
          <cell r="P24">
            <v>187</v>
          </cell>
          <cell r="S24" t="str">
            <v>6:45-7:00</v>
          </cell>
        </row>
        <row r="51">
          <cell r="P51">
            <v>240</v>
          </cell>
          <cell r="S51" t="str">
            <v>3:00-3:15</v>
          </cell>
        </row>
        <row r="52">
          <cell r="P52">
            <v>203</v>
          </cell>
          <cell r="S52" t="str">
            <v>3:15-3:30</v>
          </cell>
        </row>
        <row r="53">
          <cell r="P53">
            <v>223</v>
          </cell>
          <cell r="S53" t="str">
            <v>3:30-3:45</v>
          </cell>
        </row>
        <row r="54">
          <cell r="P54">
            <v>229</v>
          </cell>
          <cell r="S54" t="str">
            <v>3:45-4:00</v>
          </cell>
        </row>
        <row r="55">
          <cell r="P55">
            <v>242</v>
          </cell>
          <cell r="S55" t="str">
            <v>4:00-4:15</v>
          </cell>
        </row>
        <row r="56">
          <cell r="P56">
            <v>240</v>
          </cell>
          <cell r="S56" t="str">
            <v>4:15-4:30</v>
          </cell>
        </row>
        <row r="57">
          <cell r="P57">
            <v>264</v>
          </cell>
          <cell r="S57" t="str">
            <v>4:30-4:45</v>
          </cell>
        </row>
        <row r="58">
          <cell r="P58">
            <v>237</v>
          </cell>
          <cell r="S58" t="str">
            <v>4:45-5:00</v>
          </cell>
        </row>
        <row r="59">
          <cell r="P59">
            <v>232</v>
          </cell>
          <cell r="S59" t="str">
            <v>5:00-5:15</v>
          </cell>
        </row>
        <row r="60">
          <cell r="P60">
            <v>232</v>
          </cell>
          <cell r="S60" t="str">
            <v>5:15-5:30</v>
          </cell>
        </row>
        <row r="61">
          <cell r="P61">
            <v>238</v>
          </cell>
          <cell r="S61" t="str">
            <v>5:30-5:45</v>
          </cell>
        </row>
        <row r="62">
          <cell r="P62">
            <v>232</v>
          </cell>
          <cell r="S62" t="str">
            <v>5:45-6:00</v>
          </cell>
        </row>
        <row r="63">
          <cell r="P63">
            <v>216</v>
          </cell>
          <cell r="S63" t="str">
            <v>6:00-6:15</v>
          </cell>
        </row>
        <row r="64">
          <cell r="P64">
            <v>202</v>
          </cell>
          <cell r="S64" t="str">
            <v>6:15-6:30</v>
          </cell>
        </row>
        <row r="65">
          <cell r="P65">
            <v>216</v>
          </cell>
          <cell r="S65" t="str">
            <v>6:30-6:45</v>
          </cell>
        </row>
        <row r="66">
          <cell r="P66">
            <v>190</v>
          </cell>
          <cell r="S66" t="str">
            <v>6:45-7:00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P9">
            <v>250</v>
          </cell>
          <cell r="S9" t="str">
            <v>3:00-3:15</v>
          </cell>
        </row>
        <row r="10">
          <cell r="P10">
            <v>242</v>
          </cell>
          <cell r="S10" t="str">
            <v>3:15-3:30</v>
          </cell>
        </row>
        <row r="11">
          <cell r="P11">
            <v>281</v>
          </cell>
          <cell r="S11" t="str">
            <v>3:30-3:45</v>
          </cell>
        </row>
        <row r="12">
          <cell r="P12">
            <v>311</v>
          </cell>
          <cell r="S12" t="str">
            <v>3:45-4:00</v>
          </cell>
        </row>
        <row r="13">
          <cell r="P13">
            <v>267</v>
          </cell>
          <cell r="S13" t="str">
            <v>4:00-4:15</v>
          </cell>
        </row>
        <row r="14">
          <cell r="P14">
            <v>271</v>
          </cell>
          <cell r="S14" t="str">
            <v>4:15-4:30</v>
          </cell>
        </row>
        <row r="15">
          <cell r="P15">
            <v>256</v>
          </cell>
          <cell r="S15" t="str">
            <v>4:36-4:45</v>
          </cell>
        </row>
        <row r="16">
          <cell r="P16">
            <v>250</v>
          </cell>
          <cell r="S16" t="str">
            <v>4:45-5:00</v>
          </cell>
        </row>
        <row r="17">
          <cell r="P17">
            <v>332</v>
          </cell>
          <cell r="S17" t="str">
            <v>5:00-5:15</v>
          </cell>
        </row>
        <row r="18">
          <cell r="P18">
            <v>298</v>
          </cell>
          <cell r="S18" t="str">
            <v>5:15-5:30</v>
          </cell>
        </row>
        <row r="19">
          <cell r="P19">
            <v>287</v>
          </cell>
          <cell r="S19" t="str">
            <v>5:30-5:45</v>
          </cell>
        </row>
        <row r="20">
          <cell r="P20">
            <v>296</v>
          </cell>
          <cell r="S20" t="str">
            <v>5:45-6:00</v>
          </cell>
        </row>
        <row r="21">
          <cell r="P21">
            <v>246</v>
          </cell>
          <cell r="S21" t="str">
            <v>6:00-6:15</v>
          </cell>
        </row>
        <row r="22">
          <cell r="P22">
            <v>281</v>
          </cell>
          <cell r="S22" t="str">
            <v>6:15-6:30</v>
          </cell>
        </row>
        <row r="23">
          <cell r="P23">
            <v>246</v>
          </cell>
          <cell r="S23" t="str">
            <v>6:30-6:45</v>
          </cell>
        </row>
        <row r="24">
          <cell r="P24">
            <v>251</v>
          </cell>
          <cell r="S24" t="str">
            <v>6:45-7:00</v>
          </cell>
        </row>
        <row r="51">
          <cell r="P51">
            <v>251</v>
          </cell>
          <cell r="S51" t="str">
            <v>3:00-3:15</v>
          </cell>
        </row>
        <row r="52">
          <cell r="P52">
            <v>296</v>
          </cell>
          <cell r="S52" t="str">
            <v>3:15-3:30</v>
          </cell>
        </row>
        <row r="53">
          <cell r="P53">
            <v>242</v>
          </cell>
          <cell r="S53" t="str">
            <v>3:30-3:45</v>
          </cell>
        </row>
        <row r="54">
          <cell r="P54">
            <v>247</v>
          </cell>
          <cell r="S54" t="str">
            <v>3:45-4:00</v>
          </cell>
        </row>
        <row r="55">
          <cell r="P55">
            <v>246</v>
          </cell>
          <cell r="S55" t="str">
            <v>4:00-4:15</v>
          </cell>
        </row>
        <row r="56">
          <cell r="P56">
            <v>309</v>
          </cell>
          <cell r="S56" t="str">
            <v>4:15-4:30</v>
          </cell>
        </row>
        <row r="57">
          <cell r="P57">
            <v>314</v>
          </cell>
          <cell r="S57" t="str">
            <v>4:30-4:45</v>
          </cell>
        </row>
        <row r="58">
          <cell r="P58">
            <v>236</v>
          </cell>
          <cell r="S58" t="str">
            <v>4:45-5:00</v>
          </cell>
        </row>
        <row r="59">
          <cell r="P59">
            <v>279</v>
          </cell>
          <cell r="S59" t="str">
            <v>5:00-5:15</v>
          </cell>
        </row>
        <row r="60">
          <cell r="P60">
            <v>281</v>
          </cell>
          <cell r="S60" t="str">
            <v>5:15-5:30</v>
          </cell>
        </row>
        <row r="61">
          <cell r="P61">
            <v>290</v>
          </cell>
          <cell r="S61" t="str">
            <v>5:30-5:45</v>
          </cell>
        </row>
        <row r="62">
          <cell r="P62">
            <v>265</v>
          </cell>
          <cell r="S62" t="str">
            <v>5:45-6:00</v>
          </cell>
        </row>
        <row r="63">
          <cell r="P63">
            <v>282</v>
          </cell>
          <cell r="S63" t="str">
            <v>6:00-6:15</v>
          </cell>
        </row>
        <row r="64">
          <cell r="P64">
            <v>254</v>
          </cell>
          <cell r="S64" t="str">
            <v>6:15-6:30</v>
          </cell>
        </row>
        <row r="65">
          <cell r="P65">
            <v>247</v>
          </cell>
          <cell r="S65" t="str">
            <v>6:30-6:45</v>
          </cell>
        </row>
        <row r="66">
          <cell r="P66">
            <v>265</v>
          </cell>
          <cell r="S66" t="str">
            <v>6:45-7:00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P9">
            <v>266</v>
          </cell>
          <cell r="S9" t="str">
            <v>3:00-3:15</v>
          </cell>
        </row>
        <row r="10">
          <cell r="P10">
            <v>284</v>
          </cell>
          <cell r="S10" t="str">
            <v>3:15-3:30</v>
          </cell>
        </row>
        <row r="11">
          <cell r="P11">
            <v>294</v>
          </cell>
          <cell r="S11" t="str">
            <v>3:30-3:45</v>
          </cell>
        </row>
        <row r="12">
          <cell r="P12">
            <v>230</v>
          </cell>
          <cell r="S12" t="str">
            <v>3:45-4:00</v>
          </cell>
        </row>
        <row r="13">
          <cell r="P13">
            <v>236</v>
          </cell>
          <cell r="S13" t="str">
            <v>4:00-4:15</v>
          </cell>
        </row>
        <row r="14">
          <cell r="P14">
            <v>261</v>
          </cell>
          <cell r="S14" t="str">
            <v>4:15-4:30</v>
          </cell>
        </row>
        <row r="15">
          <cell r="P15">
            <v>239</v>
          </cell>
          <cell r="S15" t="str">
            <v>4:36-4:45</v>
          </cell>
        </row>
        <row r="16">
          <cell r="P16">
            <v>228</v>
          </cell>
          <cell r="S16" t="str">
            <v>4:45-5:00</v>
          </cell>
        </row>
        <row r="17">
          <cell r="P17">
            <v>259</v>
          </cell>
          <cell r="S17" t="str">
            <v>5:00-5:15</v>
          </cell>
        </row>
        <row r="18">
          <cell r="P18">
            <v>247</v>
          </cell>
          <cell r="S18" t="str">
            <v>5:15-5:30</v>
          </cell>
        </row>
        <row r="19">
          <cell r="P19">
            <v>260</v>
          </cell>
          <cell r="S19" t="str">
            <v>5:30-5:45</v>
          </cell>
        </row>
        <row r="20">
          <cell r="P20">
            <v>247</v>
          </cell>
          <cell r="S20" t="str">
            <v>5:45-6:00</v>
          </cell>
        </row>
        <row r="21">
          <cell r="P21">
            <v>272</v>
          </cell>
          <cell r="S21" t="str">
            <v>6:00-6:15</v>
          </cell>
        </row>
        <row r="22">
          <cell r="P22">
            <v>255</v>
          </cell>
          <cell r="S22" t="str">
            <v>6:15-6:30</v>
          </cell>
        </row>
        <row r="23">
          <cell r="P23">
            <v>224</v>
          </cell>
          <cell r="S23" t="str">
            <v>6:30-6:45</v>
          </cell>
        </row>
        <row r="24">
          <cell r="P24">
            <v>208</v>
          </cell>
          <cell r="S24" t="str">
            <v>6:45-7:00</v>
          </cell>
        </row>
        <row r="53">
          <cell r="P53">
            <v>273</v>
          </cell>
          <cell r="S53" t="str">
            <v>3:00-3:15</v>
          </cell>
        </row>
        <row r="54">
          <cell r="P54">
            <v>262</v>
          </cell>
          <cell r="S54" t="str">
            <v>3:15-3:30</v>
          </cell>
        </row>
        <row r="55">
          <cell r="P55">
            <v>205</v>
          </cell>
          <cell r="S55" t="str">
            <v>3:30-3:45</v>
          </cell>
        </row>
        <row r="56">
          <cell r="P56">
            <v>244</v>
          </cell>
          <cell r="S56" t="str">
            <v>3:45-4:00</v>
          </cell>
        </row>
        <row r="57">
          <cell r="P57">
            <v>225</v>
          </cell>
          <cell r="S57" t="str">
            <v>4:00-4:15</v>
          </cell>
        </row>
        <row r="58">
          <cell r="P58">
            <v>208</v>
          </cell>
          <cell r="S58" t="str">
            <v>4:15-4:30</v>
          </cell>
        </row>
        <row r="59">
          <cell r="P59">
            <v>211</v>
          </cell>
          <cell r="S59" t="str">
            <v>4:30-4:45</v>
          </cell>
        </row>
        <row r="60">
          <cell r="P60">
            <v>188</v>
          </cell>
          <cell r="S60" t="str">
            <v>4:45-5:00</v>
          </cell>
        </row>
        <row r="61">
          <cell r="P61">
            <v>212</v>
          </cell>
          <cell r="S61" t="str">
            <v>5:00-5:15</v>
          </cell>
        </row>
        <row r="62">
          <cell r="P62">
            <v>190</v>
          </cell>
          <cell r="S62" t="str">
            <v>5:15-5:30</v>
          </cell>
        </row>
        <row r="63">
          <cell r="P63">
            <v>193</v>
          </cell>
          <cell r="S63" t="str">
            <v>5:30-5:45</v>
          </cell>
        </row>
        <row r="64">
          <cell r="P64">
            <v>182</v>
          </cell>
          <cell r="S64" t="str">
            <v>5:45-6:00</v>
          </cell>
        </row>
        <row r="65">
          <cell r="P65">
            <v>156</v>
          </cell>
          <cell r="S65" t="str">
            <v>6:00-6:15</v>
          </cell>
        </row>
        <row r="66">
          <cell r="P66">
            <v>144</v>
          </cell>
          <cell r="S66" t="str">
            <v>6:15-6:30</v>
          </cell>
        </row>
        <row r="67">
          <cell r="P67">
            <v>136</v>
          </cell>
          <cell r="S67" t="str">
            <v>6:30-6:45</v>
          </cell>
        </row>
        <row r="68">
          <cell r="P68">
            <v>141</v>
          </cell>
          <cell r="S68" t="str">
            <v>6:45-7:00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9">
          <cell r="P9">
            <v>152</v>
          </cell>
          <cell r="S9" t="str">
            <v>3:00-3:15</v>
          </cell>
        </row>
        <row r="10">
          <cell r="P10">
            <v>174</v>
          </cell>
          <cell r="S10" t="str">
            <v>3:15-3:30</v>
          </cell>
        </row>
        <row r="11">
          <cell r="P11">
            <v>152</v>
          </cell>
          <cell r="S11" t="str">
            <v>3:30-3:45</v>
          </cell>
        </row>
        <row r="12">
          <cell r="P12">
            <v>167</v>
          </cell>
          <cell r="S12" t="str">
            <v>3:45-4:00</v>
          </cell>
        </row>
        <row r="13">
          <cell r="P13">
            <v>182</v>
          </cell>
          <cell r="S13" t="str">
            <v>4:00-4:15</v>
          </cell>
        </row>
        <row r="14">
          <cell r="P14">
            <v>175</v>
          </cell>
          <cell r="S14" t="str">
            <v>4:15-4:30</v>
          </cell>
        </row>
        <row r="15">
          <cell r="P15">
            <v>149</v>
          </cell>
          <cell r="S15" t="str">
            <v>4:36-4:45</v>
          </cell>
        </row>
        <row r="16">
          <cell r="P16">
            <v>178</v>
          </cell>
          <cell r="S16" t="str">
            <v>4:45-5:00</v>
          </cell>
        </row>
        <row r="17">
          <cell r="P17">
            <v>140</v>
          </cell>
          <cell r="S17" t="str">
            <v>5:00-5:15</v>
          </cell>
        </row>
        <row r="18">
          <cell r="P18">
            <v>143</v>
          </cell>
          <cell r="S18" t="str">
            <v>5:15-5:30</v>
          </cell>
        </row>
        <row r="19">
          <cell r="P19">
            <v>166</v>
          </cell>
          <cell r="S19" t="str">
            <v>5:30-5:45</v>
          </cell>
        </row>
        <row r="20">
          <cell r="P20">
            <v>160</v>
          </cell>
          <cell r="S20" t="str">
            <v>5:45-6:00</v>
          </cell>
        </row>
        <row r="21">
          <cell r="P21">
            <v>208</v>
          </cell>
          <cell r="S21" t="str">
            <v>6:00-6:15</v>
          </cell>
        </row>
        <row r="22">
          <cell r="P22">
            <v>208</v>
          </cell>
          <cell r="S22" t="str">
            <v>6:15-6:30</v>
          </cell>
        </row>
        <row r="23">
          <cell r="P23">
            <v>320</v>
          </cell>
          <cell r="S23" t="str">
            <v>6:30-6:45</v>
          </cell>
        </row>
        <row r="24">
          <cell r="P24">
            <v>235</v>
          </cell>
          <cell r="S24" t="str">
            <v>6:45-7:00</v>
          </cell>
        </row>
        <row r="51">
          <cell r="P51">
            <v>161</v>
          </cell>
          <cell r="S51" t="str">
            <v>3:00-3:15</v>
          </cell>
        </row>
        <row r="52">
          <cell r="P52">
            <v>150</v>
          </cell>
          <cell r="S52" t="str">
            <v>3:15-3:30</v>
          </cell>
        </row>
        <row r="53">
          <cell r="P53">
            <v>233</v>
          </cell>
          <cell r="S53" t="str">
            <v>3:30-3:45</v>
          </cell>
        </row>
        <row r="54">
          <cell r="P54">
            <v>207</v>
          </cell>
          <cell r="S54" t="str">
            <v>3:45-4:00</v>
          </cell>
        </row>
        <row r="55">
          <cell r="P55">
            <v>261</v>
          </cell>
          <cell r="S55" t="str">
            <v>4:00-4:15</v>
          </cell>
        </row>
        <row r="56">
          <cell r="P56">
            <v>208</v>
          </cell>
          <cell r="S56" t="str">
            <v>4:15-4:30</v>
          </cell>
        </row>
        <row r="57">
          <cell r="P57">
            <v>168</v>
          </cell>
          <cell r="S57" t="str">
            <v>4:30-4:45</v>
          </cell>
        </row>
        <row r="58">
          <cell r="P58">
            <v>182</v>
          </cell>
          <cell r="S58" t="str">
            <v>4:45-5:00</v>
          </cell>
        </row>
        <row r="59">
          <cell r="P59">
            <v>145</v>
          </cell>
          <cell r="S59" t="str">
            <v>5:00-5:15</v>
          </cell>
        </row>
        <row r="60">
          <cell r="P60">
            <v>187</v>
          </cell>
          <cell r="S60" t="str">
            <v>5:15-5:30</v>
          </cell>
        </row>
        <row r="61">
          <cell r="P61">
            <v>171</v>
          </cell>
          <cell r="S61" t="str">
            <v>5:30-5:45</v>
          </cell>
        </row>
        <row r="62">
          <cell r="P62">
            <v>191</v>
          </cell>
          <cell r="S62" t="str">
            <v>5:45-6:00</v>
          </cell>
        </row>
        <row r="63">
          <cell r="P63">
            <v>146</v>
          </cell>
          <cell r="S63" t="str">
            <v>6:00-6:15</v>
          </cell>
        </row>
        <row r="64">
          <cell r="P64">
            <v>155</v>
          </cell>
          <cell r="S64" t="str">
            <v>6:15-6:30</v>
          </cell>
        </row>
        <row r="65">
          <cell r="P65">
            <v>174</v>
          </cell>
          <cell r="S65" t="str">
            <v>6:30-6:45</v>
          </cell>
        </row>
        <row r="66">
          <cell r="P66">
            <v>208</v>
          </cell>
          <cell r="S66" t="str">
            <v>6:45-7:00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25"/>
  <sheetViews>
    <sheetView tabSelected="1" topLeftCell="A7" zoomScale="59" zoomScaleNormal="59" workbookViewId="0">
      <selection activeCell="R5" sqref="R5"/>
    </sheetView>
  </sheetViews>
  <sheetFormatPr defaultRowHeight="15"/>
  <cols>
    <col min="1" max="8" width="8.7109375" style="6"/>
    <col min="9" max="9" width="13.42578125" style="6" customWidth="1"/>
    <col min="10" max="10" width="15.5703125" style="6" bestFit="1" customWidth="1"/>
    <col min="11" max="11" width="8.140625" style="6" customWidth="1"/>
    <col min="12" max="12" width="11.140625" style="6" customWidth="1"/>
    <col min="13" max="13" width="8.7109375" style="6"/>
    <col min="14" max="14" width="9.5703125" style="6" customWidth="1"/>
    <col min="15" max="15" width="12.5703125" style="6" customWidth="1"/>
    <col min="16" max="18" width="8.7109375" style="6"/>
    <col min="19" max="19" width="8.7109375" style="6" customWidth="1"/>
    <col min="20" max="20" width="10.7109375" style="6" customWidth="1"/>
  </cols>
  <sheetData>
    <row r="1" spans="1:38" ht="18.75">
      <c r="S1" s="55" t="s">
        <v>24</v>
      </c>
      <c r="T1" s="55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ht="18.75">
      <c r="S2" s="55" t="s">
        <v>25</v>
      </c>
      <c r="T2" s="55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ht="18.75">
      <c r="S3" s="56">
        <v>42099</v>
      </c>
      <c r="T3" s="56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5"/>
      <c r="AL3" s="5"/>
    </row>
    <row r="4" spans="1:38" s="1" customFormat="1" ht="18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/>
    </row>
    <row r="5" spans="1:38" ht="15.75" thickBot="1"/>
    <row r="6" spans="1:38" ht="16.5" thickTop="1" thickBot="1">
      <c r="P6" s="34"/>
      <c r="Q6" s="35" t="s">
        <v>20</v>
      </c>
      <c r="R6" s="9" t="s">
        <v>0</v>
      </c>
      <c r="S6" s="9" t="s">
        <v>1</v>
      </c>
      <c r="T6" s="10" t="s">
        <v>2</v>
      </c>
    </row>
    <row r="7" spans="1:38" ht="15.75" thickBot="1">
      <c r="P7" s="11"/>
      <c r="Q7" s="12">
        <f t="shared" ref="Q7:Q22" si="0">SUM(R7:S7)</f>
        <v>57</v>
      </c>
      <c r="R7" s="12">
        <v>3</v>
      </c>
      <c r="S7" s="12">
        <v>54</v>
      </c>
      <c r="T7" s="13" t="s">
        <v>3</v>
      </c>
    </row>
    <row r="8" spans="1:38" ht="15.75" thickBot="1">
      <c r="P8" s="11"/>
      <c r="Q8" s="12">
        <f t="shared" si="0"/>
        <v>72</v>
      </c>
      <c r="R8" s="12">
        <v>4</v>
      </c>
      <c r="S8" s="12">
        <v>68</v>
      </c>
      <c r="T8" s="13" t="s">
        <v>4</v>
      </c>
    </row>
    <row r="9" spans="1:38" ht="15.75" thickBot="1">
      <c r="P9" s="11"/>
      <c r="Q9" s="12">
        <f t="shared" si="0"/>
        <v>70</v>
      </c>
      <c r="R9" s="12">
        <v>9</v>
      </c>
      <c r="S9" s="12">
        <v>61</v>
      </c>
      <c r="T9" s="13" t="s">
        <v>5</v>
      </c>
      <c r="X9" s="6"/>
    </row>
    <row r="10" spans="1:38" ht="15.75" thickBot="1">
      <c r="P10" s="11">
        <f t="shared" ref="P10:P22" si="1">SUM(Q7:Q10)</f>
        <v>275</v>
      </c>
      <c r="Q10" s="12">
        <f t="shared" si="0"/>
        <v>76</v>
      </c>
      <c r="R10" s="12">
        <v>10</v>
      </c>
      <c r="S10" s="12">
        <v>66</v>
      </c>
      <c r="T10" s="13" t="s">
        <v>6</v>
      </c>
      <c r="X10" s="6"/>
    </row>
    <row r="11" spans="1:38" ht="15.75" thickBot="1">
      <c r="P11" s="11">
        <f t="shared" si="1"/>
        <v>297</v>
      </c>
      <c r="Q11" s="12">
        <f t="shared" si="0"/>
        <v>79</v>
      </c>
      <c r="R11" s="12">
        <v>8</v>
      </c>
      <c r="S11" s="12">
        <v>71</v>
      </c>
      <c r="T11" s="13" t="s">
        <v>7</v>
      </c>
      <c r="X11" s="6"/>
    </row>
    <row r="12" spans="1:38" ht="15.75" thickBot="1">
      <c r="P12" s="11">
        <f t="shared" si="1"/>
        <v>323</v>
      </c>
      <c r="Q12" s="12">
        <f t="shared" si="0"/>
        <v>98</v>
      </c>
      <c r="R12" s="12">
        <v>5</v>
      </c>
      <c r="S12" s="12">
        <v>93</v>
      </c>
      <c r="T12" s="13" t="s">
        <v>8</v>
      </c>
    </row>
    <row r="13" spans="1:38" ht="15.75" thickBot="1">
      <c r="P13" s="11">
        <f t="shared" si="1"/>
        <v>362</v>
      </c>
      <c r="Q13" s="12">
        <f t="shared" si="0"/>
        <v>109</v>
      </c>
      <c r="R13" s="12">
        <v>10</v>
      </c>
      <c r="S13" s="12">
        <v>99</v>
      </c>
      <c r="T13" s="13" t="s">
        <v>9</v>
      </c>
    </row>
    <row r="14" spans="1:38" ht="15.75" thickBot="1">
      <c r="P14" s="11">
        <f t="shared" si="1"/>
        <v>401</v>
      </c>
      <c r="Q14" s="12">
        <f t="shared" si="0"/>
        <v>115</v>
      </c>
      <c r="R14" s="12">
        <v>12</v>
      </c>
      <c r="S14" s="12">
        <v>103</v>
      </c>
      <c r="T14" s="13" t="s">
        <v>10</v>
      </c>
    </row>
    <row r="15" spans="1:38" ht="16.5" thickTop="1" thickBot="1">
      <c r="J15" s="14" t="s">
        <v>21</v>
      </c>
      <c r="K15" s="15">
        <f>P16/(4*Q14)</f>
        <v>0.95869565217391306</v>
      </c>
      <c r="P15" s="11">
        <f t="shared" si="1"/>
        <v>428</v>
      </c>
      <c r="Q15" s="12">
        <f t="shared" si="0"/>
        <v>106</v>
      </c>
      <c r="R15" s="12">
        <v>9</v>
      </c>
      <c r="S15" s="12">
        <v>97</v>
      </c>
      <c r="T15" s="13" t="s">
        <v>11</v>
      </c>
    </row>
    <row r="16" spans="1:38" ht="15.75" thickBot="1">
      <c r="J16" s="16" t="s">
        <v>22</v>
      </c>
      <c r="K16" s="11">
        <f>4*(MAX(Q13:Q16))</f>
        <v>460</v>
      </c>
      <c r="P16" s="17">
        <f t="shared" si="1"/>
        <v>441</v>
      </c>
      <c r="Q16" s="18">
        <f t="shared" si="0"/>
        <v>111</v>
      </c>
      <c r="R16" s="18">
        <v>11</v>
      </c>
      <c r="S16" s="18">
        <v>100</v>
      </c>
      <c r="T16" s="19" t="s">
        <v>12</v>
      </c>
    </row>
    <row r="17" spans="1:27" ht="15.75" thickBot="1">
      <c r="J17" s="20" t="s">
        <v>23</v>
      </c>
      <c r="K17" s="21">
        <f>SUM(R13:R16)</f>
        <v>42</v>
      </c>
      <c r="P17" s="11">
        <f t="shared" si="1"/>
        <v>426</v>
      </c>
      <c r="Q17" s="12">
        <f t="shared" si="0"/>
        <v>94</v>
      </c>
      <c r="R17" s="12">
        <v>5</v>
      </c>
      <c r="S17" s="12">
        <v>89</v>
      </c>
      <c r="T17" s="13" t="s">
        <v>13</v>
      </c>
    </row>
    <row r="18" spans="1:27" ht="16.5" thickTop="1" thickBot="1">
      <c r="P18" s="11">
        <f t="shared" si="1"/>
        <v>407</v>
      </c>
      <c r="Q18" s="12">
        <f t="shared" si="0"/>
        <v>96</v>
      </c>
      <c r="R18" s="12">
        <v>6</v>
      </c>
      <c r="S18" s="12">
        <v>90</v>
      </c>
      <c r="T18" s="13" t="s">
        <v>14</v>
      </c>
    </row>
    <row r="19" spans="1:27" ht="15.75" thickBot="1">
      <c r="P19" s="11">
        <f t="shared" si="1"/>
        <v>403</v>
      </c>
      <c r="Q19" s="12">
        <f t="shared" si="0"/>
        <v>102</v>
      </c>
      <c r="R19" s="12">
        <v>4</v>
      </c>
      <c r="S19" s="12">
        <v>98</v>
      </c>
      <c r="T19" s="13" t="s">
        <v>15</v>
      </c>
    </row>
    <row r="20" spans="1:27" ht="15.75" thickBot="1">
      <c r="E20" s="6" t="s">
        <v>31</v>
      </c>
      <c r="P20" s="11">
        <f t="shared" si="1"/>
        <v>386</v>
      </c>
      <c r="Q20" s="12">
        <f t="shared" si="0"/>
        <v>94</v>
      </c>
      <c r="R20" s="12">
        <v>6</v>
      </c>
      <c r="S20" s="12">
        <v>88</v>
      </c>
      <c r="T20" s="13" t="s">
        <v>16</v>
      </c>
      <c r="X20" s="4"/>
      <c r="Y20" s="4"/>
      <c r="Z20" s="4"/>
    </row>
    <row r="21" spans="1:27" ht="15.75" thickBot="1">
      <c r="P21" s="11">
        <f t="shared" si="1"/>
        <v>403</v>
      </c>
      <c r="Q21" s="12">
        <f t="shared" si="0"/>
        <v>111</v>
      </c>
      <c r="R21" s="12">
        <v>8</v>
      </c>
      <c r="S21" s="12">
        <v>103</v>
      </c>
      <c r="T21" s="13" t="s">
        <v>17</v>
      </c>
      <c r="X21" s="4"/>
      <c r="Y21" s="4"/>
      <c r="Z21" s="4"/>
    </row>
    <row r="22" spans="1:27" ht="15.75" thickBot="1">
      <c r="P22" s="21">
        <f t="shared" si="1"/>
        <v>400</v>
      </c>
      <c r="Q22" s="22">
        <f t="shared" si="0"/>
        <v>93</v>
      </c>
      <c r="R22" s="22">
        <v>6</v>
      </c>
      <c r="S22" s="22">
        <v>87</v>
      </c>
      <c r="T22" s="23" t="s">
        <v>18</v>
      </c>
      <c r="X22" s="4"/>
      <c r="Y22" s="4"/>
      <c r="Z22" s="4"/>
    </row>
    <row r="23" spans="1:27" s="1" customFormat="1" ht="16.5" thickTop="1" thickBo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24"/>
      <c r="Q23" s="24"/>
      <c r="R23" s="24"/>
      <c r="S23" s="24"/>
      <c r="T23" s="6"/>
      <c r="X23" s="4"/>
      <c r="Y23" s="4"/>
      <c r="Z23" s="4"/>
    </row>
    <row r="24" spans="1:27" s="1" customForma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24"/>
      <c r="Q24" s="24"/>
      <c r="R24" s="24"/>
      <c r="S24" s="24"/>
      <c r="T24" s="6"/>
      <c r="X24" s="46"/>
      <c r="Y24" s="47"/>
      <c r="Z24" s="47"/>
      <c r="AA24" s="48"/>
    </row>
    <row r="25" spans="1:27">
      <c r="X25" s="49"/>
      <c r="Y25" s="50"/>
      <c r="Z25" s="50"/>
      <c r="AA25" s="51"/>
    </row>
    <row r="26" spans="1:27" ht="15.75" thickBot="1">
      <c r="X26" s="49"/>
      <c r="Y26" s="50"/>
      <c r="Z26" s="50"/>
      <c r="AA26" s="51"/>
    </row>
    <row r="27" spans="1:27" ht="16.5" thickTop="1" thickBot="1">
      <c r="P27" s="34"/>
      <c r="Q27" s="35" t="s">
        <v>20</v>
      </c>
      <c r="R27" s="9" t="s">
        <v>0</v>
      </c>
      <c r="S27" s="9" t="s">
        <v>1</v>
      </c>
      <c r="T27" s="10" t="s">
        <v>2</v>
      </c>
      <c r="X27" s="49"/>
      <c r="Y27" s="50"/>
      <c r="Z27" s="50"/>
      <c r="AA27" s="51"/>
    </row>
    <row r="28" spans="1:27" ht="15.75" thickBot="1">
      <c r="P28" s="11"/>
      <c r="Q28" s="12">
        <f>SUM(R28:S28)</f>
        <v>51</v>
      </c>
      <c r="R28" s="12">
        <v>2</v>
      </c>
      <c r="S28" s="12">
        <v>49</v>
      </c>
      <c r="T28" s="13" t="s">
        <v>3</v>
      </c>
      <c r="X28" s="49"/>
      <c r="Y28" s="50"/>
      <c r="Z28" s="50"/>
      <c r="AA28" s="51"/>
    </row>
    <row r="29" spans="1:27" ht="15.75" thickBot="1">
      <c r="P29" s="11"/>
      <c r="Q29" s="12">
        <f t="shared" ref="Q29:Q43" si="2">SUM(R29:S29)</f>
        <v>69</v>
      </c>
      <c r="R29" s="12">
        <v>14</v>
      </c>
      <c r="S29" s="12">
        <v>55</v>
      </c>
      <c r="T29" s="13" t="s">
        <v>4</v>
      </c>
      <c r="X29" s="49"/>
      <c r="Y29" s="50" t="s">
        <v>29</v>
      </c>
      <c r="Z29" s="50" t="s">
        <v>30</v>
      </c>
      <c r="AA29" s="51"/>
    </row>
    <row r="30" spans="1:27" ht="15.75" thickBot="1">
      <c r="P30" s="11"/>
      <c r="Q30" s="12">
        <f t="shared" si="2"/>
        <v>71</v>
      </c>
      <c r="R30" s="12">
        <v>8</v>
      </c>
      <c r="S30" s="12">
        <v>63</v>
      </c>
      <c r="T30" s="13" t="s">
        <v>5</v>
      </c>
      <c r="X30" s="49"/>
      <c r="Y30" s="50"/>
      <c r="Z30" s="50">
        <v>77</v>
      </c>
      <c r="AA30" s="51"/>
    </row>
    <row r="31" spans="1:27" ht="15.75" thickBot="1">
      <c r="P31" s="11">
        <f t="shared" ref="P31:P43" si="3">SUM(Q28:Q31)</f>
        <v>273</v>
      </c>
      <c r="Q31" s="12">
        <f t="shared" si="2"/>
        <v>82</v>
      </c>
      <c r="R31" s="12">
        <v>8</v>
      </c>
      <c r="S31" s="12">
        <v>74</v>
      </c>
      <c r="T31" s="13" t="s">
        <v>6</v>
      </c>
      <c r="X31" s="49"/>
      <c r="Y31" s="50"/>
      <c r="Z31" s="50"/>
      <c r="AA31" s="51"/>
    </row>
    <row r="32" spans="1:27" ht="15.75" thickBot="1">
      <c r="P32" s="11">
        <f t="shared" si="3"/>
        <v>301</v>
      </c>
      <c r="Q32" s="12">
        <f t="shared" si="2"/>
        <v>79</v>
      </c>
      <c r="R32" s="12">
        <v>6</v>
      </c>
      <c r="S32" s="12">
        <v>73</v>
      </c>
      <c r="T32" s="13" t="s">
        <v>7</v>
      </c>
      <c r="X32" s="49"/>
      <c r="Y32" s="50"/>
      <c r="Z32" s="50"/>
      <c r="AA32" s="51"/>
    </row>
    <row r="33" spans="10:27" ht="15.75" thickBot="1">
      <c r="P33" s="11">
        <f t="shared" si="3"/>
        <v>307</v>
      </c>
      <c r="Q33" s="12">
        <f t="shared" si="2"/>
        <v>75</v>
      </c>
      <c r="R33" s="12">
        <v>8</v>
      </c>
      <c r="S33" s="12">
        <v>67</v>
      </c>
      <c r="T33" s="13" t="s">
        <v>8</v>
      </c>
      <c r="X33" s="49"/>
      <c r="Y33" s="50"/>
      <c r="Z33" s="50"/>
      <c r="AA33" s="51"/>
    </row>
    <row r="34" spans="10:27" ht="15.75" thickBot="1">
      <c r="P34" s="11">
        <f t="shared" si="3"/>
        <v>329</v>
      </c>
      <c r="Q34" s="12">
        <f t="shared" si="2"/>
        <v>93</v>
      </c>
      <c r="R34" s="12">
        <v>5</v>
      </c>
      <c r="S34" s="12">
        <v>88</v>
      </c>
      <c r="T34" s="13" t="s">
        <v>19</v>
      </c>
      <c r="X34" s="49"/>
      <c r="Y34" s="50"/>
      <c r="Z34" s="50"/>
      <c r="AA34" s="51"/>
    </row>
    <row r="35" spans="10:27" ht="15.75" thickBot="1">
      <c r="P35" s="11">
        <f t="shared" si="3"/>
        <v>332</v>
      </c>
      <c r="Q35" s="12">
        <f t="shared" si="2"/>
        <v>85</v>
      </c>
      <c r="R35" s="12">
        <v>8</v>
      </c>
      <c r="S35" s="12">
        <v>77</v>
      </c>
      <c r="T35" s="13" t="s">
        <v>10</v>
      </c>
      <c r="X35" s="52"/>
      <c r="Y35" s="53"/>
      <c r="Z35" s="53"/>
      <c r="AA35" s="54"/>
    </row>
    <row r="36" spans="10:27" ht="16.5" thickTop="1" thickBot="1">
      <c r="J36" s="14" t="s">
        <v>21</v>
      </c>
      <c r="K36" s="25">
        <f>P38/(4*Q38)</f>
        <v>0.88888888888888884</v>
      </c>
      <c r="P36" s="11">
        <f t="shared" si="3"/>
        <v>345</v>
      </c>
      <c r="Q36" s="12">
        <f t="shared" si="2"/>
        <v>92</v>
      </c>
      <c r="R36" s="12">
        <v>12</v>
      </c>
      <c r="S36" s="12">
        <v>80</v>
      </c>
      <c r="T36" s="13" t="s">
        <v>11</v>
      </c>
    </row>
    <row r="37" spans="10:27" ht="15.75" thickBot="1">
      <c r="J37" s="16" t="s">
        <v>22</v>
      </c>
      <c r="K37" s="11">
        <f>4*(MAX(Q35:Q38))</f>
        <v>396</v>
      </c>
      <c r="P37" s="11">
        <f t="shared" si="3"/>
        <v>346</v>
      </c>
      <c r="Q37" s="12">
        <f t="shared" si="2"/>
        <v>76</v>
      </c>
      <c r="R37" s="12">
        <v>2</v>
      </c>
      <c r="S37" s="12">
        <v>74</v>
      </c>
      <c r="T37" s="13" t="s">
        <v>12</v>
      </c>
    </row>
    <row r="38" spans="10:27" ht="15.75" thickBot="1">
      <c r="J38" s="20" t="s">
        <v>23</v>
      </c>
      <c r="K38" s="21">
        <f>SUM(R35:R38)</f>
        <v>31</v>
      </c>
      <c r="P38" s="17">
        <f t="shared" si="3"/>
        <v>352</v>
      </c>
      <c r="Q38" s="18">
        <f t="shared" si="2"/>
        <v>99</v>
      </c>
      <c r="R38" s="18">
        <v>9</v>
      </c>
      <c r="S38" s="18">
        <v>90</v>
      </c>
      <c r="T38" s="19" t="s">
        <v>13</v>
      </c>
    </row>
    <row r="39" spans="10:27" ht="16.5" thickTop="1" thickBot="1">
      <c r="P39" s="11">
        <f t="shared" si="3"/>
        <v>335</v>
      </c>
      <c r="Q39" s="12">
        <f t="shared" si="2"/>
        <v>68</v>
      </c>
      <c r="R39" s="12">
        <v>10</v>
      </c>
      <c r="S39" s="12">
        <v>58</v>
      </c>
      <c r="T39" s="13" t="s">
        <v>14</v>
      </c>
    </row>
    <row r="40" spans="10:27" ht="15.75" thickBot="1">
      <c r="P40" s="11">
        <f t="shared" si="3"/>
        <v>317</v>
      </c>
      <c r="Q40" s="12">
        <f t="shared" si="2"/>
        <v>74</v>
      </c>
      <c r="R40" s="12">
        <v>6</v>
      </c>
      <c r="S40" s="12">
        <v>68</v>
      </c>
      <c r="T40" s="13" t="s">
        <v>15</v>
      </c>
    </row>
    <row r="41" spans="10:27" ht="15.75" thickBot="1">
      <c r="P41" s="11">
        <f t="shared" si="3"/>
        <v>324</v>
      </c>
      <c r="Q41" s="12">
        <f t="shared" si="2"/>
        <v>83</v>
      </c>
      <c r="R41" s="12">
        <v>9</v>
      </c>
      <c r="S41" s="12">
        <v>74</v>
      </c>
      <c r="T41" s="13" t="s">
        <v>16</v>
      </c>
    </row>
    <row r="42" spans="10:27" ht="15.75" thickBot="1">
      <c r="P42" s="11">
        <f t="shared" si="3"/>
        <v>295</v>
      </c>
      <c r="Q42" s="12">
        <f t="shared" si="2"/>
        <v>70</v>
      </c>
      <c r="R42" s="12">
        <v>4</v>
      </c>
      <c r="S42" s="12">
        <v>66</v>
      </c>
      <c r="T42" s="13" t="s">
        <v>17</v>
      </c>
    </row>
    <row r="43" spans="10:27" ht="15.75" thickBot="1">
      <c r="P43" s="21">
        <f t="shared" si="3"/>
        <v>288</v>
      </c>
      <c r="Q43" s="22">
        <f t="shared" si="2"/>
        <v>61</v>
      </c>
      <c r="R43" s="22">
        <v>7</v>
      </c>
      <c r="S43" s="22">
        <v>54</v>
      </c>
      <c r="T43" s="23" t="s">
        <v>18</v>
      </c>
    </row>
    <row r="44" spans="10:27" ht="15.75" thickTop="1"/>
    <row r="46" spans="10:27" ht="15.75" thickBot="1"/>
    <row r="47" spans="10:27" ht="15.75" thickBot="1">
      <c r="J47" s="12">
        <f>Z30</f>
        <v>77</v>
      </c>
    </row>
    <row r="48" spans="10:27" ht="18.75">
      <c r="S48" s="55" t="s">
        <v>24</v>
      </c>
      <c r="T48" s="55"/>
      <c r="U48" s="2"/>
    </row>
    <row r="49" spans="10:20" ht="18.75">
      <c r="S49" s="55" t="s">
        <v>26</v>
      </c>
      <c r="T49" s="55"/>
    </row>
    <row r="50" spans="10:20" ht="18.75">
      <c r="S50" s="56">
        <v>42101</v>
      </c>
      <c r="T50" s="56"/>
    </row>
    <row r="51" spans="10:20" ht="18.75">
      <c r="T51" s="7"/>
    </row>
    <row r="52" spans="10:20" ht="15.75" thickBot="1"/>
    <row r="53" spans="10:20" ht="16.5" thickTop="1" thickBot="1">
      <c r="P53" s="34"/>
      <c r="Q53" s="35" t="s">
        <v>20</v>
      </c>
      <c r="R53" s="9" t="s">
        <v>0</v>
      </c>
      <c r="S53" s="9" t="s">
        <v>1</v>
      </c>
      <c r="T53" s="10" t="s">
        <v>2</v>
      </c>
    </row>
    <row r="54" spans="10:20" ht="15.75" thickBot="1">
      <c r="P54" s="11"/>
      <c r="Q54" s="12">
        <v>102</v>
      </c>
      <c r="R54" s="12">
        <v>3</v>
      </c>
      <c r="S54" s="12">
        <v>99</v>
      </c>
      <c r="T54" s="13" t="s">
        <v>3</v>
      </c>
    </row>
    <row r="55" spans="10:20" ht="15.75" thickBot="1">
      <c r="P55" s="11"/>
      <c r="Q55" s="12">
        <v>121</v>
      </c>
      <c r="R55" s="12">
        <v>3</v>
      </c>
      <c r="S55" s="12">
        <v>118</v>
      </c>
      <c r="T55" s="13" t="s">
        <v>4</v>
      </c>
    </row>
    <row r="56" spans="10:20" ht="15.75" thickBot="1">
      <c r="P56" s="11"/>
      <c r="Q56" s="12">
        <v>123</v>
      </c>
      <c r="R56" s="12">
        <v>9</v>
      </c>
      <c r="S56" s="12">
        <v>114</v>
      </c>
      <c r="T56" s="13" t="s">
        <v>5</v>
      </c>
    </row>
    <row r="57" spans="10:20" ht="15.75" thickBot="1">
      <c r="P57" s="11">
        <v>463</v>
      </c>
      <c r="Q57" s="12">
        <v>117</v>
      </c>
      <c r="R57" s="12">
        <v>10</v>
      </c>
      <c r="S57" s="12">
        <v>107</v>
      </c>
      <c r="T57" s="13" t="s">
        <v>6</v>
      </c>
    </row>
    <row r="58" spans="10:20" ht="15.75" thickBot="1">
      <c r="P58" s="11">
        <v>489</v>
      </c>
      <c r="Q58" s="12">
        <v>128</v>
      </c>
      <c r="R58" s="12">
        <v>8</v>
      </c>
      <c r="S58" s="12">
        <v>120</v>
      </c>
      <c r="T58" s="13" t="s">
        <v>7</v>
      </c>
    </row>
    <row r="59" spans="10:20" ht="15.75" thickBot="1">
      <c r="P59" s="11">
        <v>498</v>
      </c>
      <c r="Q59" s="12">
        <v>130</v>
      </c>
      <c r="R59" s="12">
        <v>3</v>
      </c>
      <c r="S59" s="12">
        <v>127</v>
      </c>
      <c r="T59" s="13" t="s">
        <v>8</v>
      </c>
    </row>
    <row r="60" spans="10:20" ht="15.75" thickBot="1">
      <c r="P60" s="11">
        <v>514</v>
      </c>
      <c r="Q60" s="12">
        <v>139</v>
      </c>
      <c r="R60" s="12">
        <v>8</v>
      </c>
      <c r="S60" s="12">
        <v>131</v>
      </c>
      <c r="T60" s="13" t="s">
        <v>9</v>
      </c>
    </row>
    <row r="61" spans="10:20" ht="15.75" thickBot="1">
      <c r="P61" s="11">
        <v>559</v>
      </c>
      <c r="Q61" s="12">
        <v>162</v>
      </c>
      <c r="R61" s="12">
        <v>13</v>
      </c>
      <c r="S61" s="12">
        <v>149</v>
      </c>
      <c r="T61" s="13" t="s">
        <v>10</v>
      </c>
    </row>
    <row r="62" spans="10:20" ht="16.5" thickTop="1" thickBot="1">
      <c r="J62" s="14" t="s">
        <v>21</v>
      </c>
      <c r="K62" s="15">
        <v>0.96351351351351355</v>
      </c>
      <c r="P62" s="11">
        <v>580</v>
      </c>
      <c r="Q62" s="12">
        <v>149</v>
      </c>
      <c r="R62" s="12">
        <v>6</v>
      </c>
      <c r="S62" s="12">
        <v>143</v>
      </c>
      <c r="T62" s="13" t="s">
        <v>11</v>
      </c>
    </row>
    <row r="63" spans="10:20" ht="15.75" thickBot="1">
      <c r="J63" s="16" t="s">
        <v>22</v>
      </c>
      <c r="K63" s="11">
        <v>740</v>
      </c>
      <c r="P63" s="11">
        <v>592</v>
      </c>
      <c r="Q63" s="12">
        <v>142</v>
      </c>
      <c r="R63" s="12">
        <v>10</v>
      </c>
      <c r="S63" s="12">
        <v>132</v>
      </c>
      <c r="T63" s="13" t="s">
        <v>12</v>
      </c>
    </row>
    <row r="64" spans="10:20" ht="15.75" thickBot="1">
      <c r="J64" s="20" t="s">
        <v>23</v>
      </c>
      <c r="K64" s="21">
        <v>35</v>
      </c>
      <c r="P64" s="11">
        <v>608</v>
      </c>
      <c r="Q64" s="12">
        <v>155</v>
      </c>
      <c r="R64" s="12">
        <v>5</v>
      </c>
      <c r="S64" s="12">
        <v>150</v>
      </c>
      <c r="T64" s="13" t="s">
        <v>13</v>
      </c>
    </row>
    <row r="65" spans="16:20" ht="16.5" thickTop="1" thickBot="1">
      <c r="P65" s="11">
        <v>608</v>
      </c>
      <c r="Q65" s="12">
        <v>162</v>
      </c>
      <c r="R65" s="12">
        <v>7</v>
      </c>
      <c r="S65" s="12">
        <v>155</v>
      </c>
      <c r="T65" s="13" t="s">
        <v>14</v>
      </c>
    </row>
    <row r="66" spans="16:20" ht="15.75" thickBot="1">
      <c r="P66" s="11">
        <v>631</v>
      </c>
      <c r="Q66" s="12">
        <v>172</v>
      </c>
      <c r="R66" s="12">
        <v>9</v>
      </c>
      <c r="S66" s="12">
        <v>163</v>
      </c>
      <c r="T66" s="13" t="s">
        <v>15</v>
      </c>
    </row>
    <row r="67" spans="16:20" ht="15.75" thickBot="1">
      <c r="P67" s="11">
        <v>668</v>
      </c>
      <c r="Q67" s="12">
        <v>179</v>
      </c>
      <c r="R67" s="12">
        <v>10</v>
      </c>
      <c r="S67" s="12">
        <v>169</v>
      </c>
      <c r="T67" s="13" t="s">
        <v>16</v>
      </c>
    </row>
    <row r="68" spans="16:20" ht="15.75" thickBot="1">
      <c r="P68" s="11">
        <v>690</v>
      </c>
      <c r="Q68" s="12">
        <v>177</v>
      </c>
      <c r="R68" s="12">
        <v>10</v>
      </c>
      <c r="S68" s="12">
        <v>167</v>
      </c>
      <c r="T68" s="13" t="s">
        <v>17</v>
      </c>
    </row>
    <row r="69" spans="16:20" ht="15.75" thickBot="1">
      <c r="P69" s="27">
        <v>713</v>
      </c>
      <c r="Q69" s="28">
        <v>185</v>
      </c>
      <c r="R69" s="28">
        <v>6</v>
      </c>
      <c r="S69" s="28">
        <v>179</v>
      </c>
      <c r="T69" s="29" t="s">
        <v>18</v>
      </c>
    </row>
    <row r="70" spans="16:20" ht="15.75" thickTop="1">
      <c r="P70" s="24"/>
      <c r="Q70" s="24"/>
      <c r="R70" s="24"/>
      <c r="S70" s="24"/>
    </row>
    <row r="71" spans="16:20">
      <c r="P71" s="24"/>
      <c r="Q71" s="24"/>
      <c r="R71" s="24"/>
      <c r="S71" s="24"/>
    </row>
    <row r="73" spans="16:20" ht="15.75" thickBot="1"/>
    <row r="74" spans="16:20" ht="16.5" thickTop="1" thickBot="1">
      <c r="P74" s="34"/>
      <c r="Q74" s="35" t="s">
        <v>20</v>
      </c>
      <c r="R74" s="9" t="s">
        <v>0</v>
      </c>
      <c r="S74" s="9" t="s">
        <v>1</v>
      </c>
      <c r="T74" s="10" t="s">
        <v>2</v>
      </c>
    </row>
    <row r="75" spans="16:20" ht="15.75" thickBot="1">
      <c r="P75" s="11"/>
      <c r="Q75" s="12">
        <v>130</v>
      </c>
      <c r="R75" s="12">
        <v>2</v>
      </c>
      <c r="S75" s="12">
        <v>128</v>
      </c>
      <c r="T75" s="13" t="s">
        <v>3</v>
      </c>
    </row>
    <row r="76" spans="16:20" ht="15.75" thickBot="1">
      <c r="P76" s="11"/>
      <c r="Q76" s="12">
        <v>121</v>
      </c>
      <c r="R76" s="12">
        <v>14</v>
      </c>
      <c r="S76" s="12">
        <v>107</v>
      </c>
      <c r="T76" s="13" t="s">
        <v>4</v>
      </c>
    </row>
    <row r="77" spans="16:20" ht="15.75" thickBot="1">
      <c r="P77" s="11"/>
      <c r="Q77" s="12">
        <v>111</v>
      </c>
      <c r="R77" s="12">
        <v>8</v>
      </c>
      <c r="S77" s="12">
        <v>103</v>
      </c>
      <c r="T77" s="13" t="s">
        <v>5</v>
      </c>
    </row>
    <row r="78" spans="16:20" ht="15.75" thickBot="1">
      <c r="P78" s="11">
        <v>484</v>
      </c>
      <c r="Q78" s="12">
        <v>122</v>
      </c>
      <c r="R78" s="12">
        <v>8</v>
      </c>
      <c r="S78" s="12">
        <v>114</v>
      </c>
      <c r="T78" s="13" t="s">
        <v>6</v>
      </c>
    </row>
    <row r="79" spans="16:20" ht="15.75" thickBot="1">
      <c r="P79" s="11">
        <v>483</v>
      </c>
      <c r="Q79" s="12">
        <v>129</v>
      </c>
      <c r="R79" s="12">
        <v>0</v>
      </c>
      <c r="S79" s="12">
        <v>129</v>
      </c>
      <c r="T79" s="13" t="s">
        <v>7</v>
      </c>
    </row>
    <row r="80" spans="16:20" ht="15.75" thickBot="1">
      <c r="P80" s="11">
        <v>468</v>
      </c>
      <c r="Q80" s="12">
        <v>106</v>
      </c>
      <c r="R80" s="12">
        <v>8</v>
      </c>
      <c r="S80" s="12">
        <v>98</v>
      </c>
      <c r="T80" s="13" t="s">
        <v>8</v>
      </c>
    </row>
    <row r="81" spans="10:20" ht="15.75" thickBot="1">
      <c r="P81" s="11">
        <v>486</v>
      </c>
      <c r="Q81" s="12">
        <v>129</v>
      </c>
      <c r="R81" s="12">
        <v>6</v>
      </c>
      <c r="S81" s="12">
        <v>123</v>
      </c>
      <c r="T81" s="13" t="s">
        <v>19</v>
      </c>
    </row>
    <row r="82" spans="10:20" ht="15.75" thickBot="1">
      <c r="P82" s="11">
        <v>492</v>
      </c>
      <c r="Q82" s="12">
        <v>128</v>
      </c>
      <c r="R82" s="12">
        <v>11</v>
      </c>
      <c r="S82" s="12">
        <v>117</v>
      </c>
      <c r="T82" s="13" t="s">
        <v>10</v>
      </c>
    </row>
    <row r="83" spans="10:20" ht="16.5" thickTop="1" thickBot="1">
      <c r="J83" s="14" t="s">
        <v>21</v>
      </c>
      <c r="K83" s="15">
        <v>0.97916666666666663</v>
      </c>
      <c r="P83" s="11">
        <v>491</v>
      </c>
      <c r="Q83" s="12">
        <v>128</v>
      </c>
      <c r="R83" s="12">
        <v>8</v>
      </c>
      <c r="S83" s="12">
        <v>120</v>
      </c>
      <c r="T83" s="13" t="s">
        <v>11</v>
      </c>
    </row>
    <row r="84" spans="10:20" ht="15.75" thickBot="1">
      <c r="J84" s="16" t="s">
        <v>22</v>
      </c>
      <c r="K84" s="3">
        <v>528</v>
      </c>
      <c r="P84" s="11">
        <v>504</v>
      </c>
      <c r="Q84" s="12">
        <v>119</v>
      </c>
      <c r="R84" s="12">
        <v>2</v>
      </c>
      <c r="S84" s="12">
        <v>117</v>
      </c>
      <c r="T84" s="13" t="s">
        <v>12</v>
      </c>
    </row>
    <row r="85" spans="10:20" ht="15.75" thickBot="1">
      <c r="J85" s="20" t="s">
        <v>23</v>
      </c>
      <c r="K85" s="26">
        <v>27</v>
      </c>
      <c r="P85" s="11">
        <v>510</v>
      </c>
      <c r="Q85" s="12">
        <v>135</v>
      </c>
      <c r="R85" s="12">
        <v>9</v>
      </c>
      <c r="S85" s="12">
        <v>126</v>
      </c>
      <c r="T85" s="13" t="s">
        <v>13</v>
      </c>
    </row>
    <row r="86" spans="10:20" ht="16.5" thickTop="1" thickBot="1">
      <c r="P86" s="11">
        <v>506</v>
      </c>
      <c r="Q86" s="12">
        <v>124</v>
      </c>
      <c r="R86" s="12">
        <v>10</v>
      </c>
      <c r="S86" s="12">
        <v>114</v>
      </c>
      <c r="T86" s="13" t="s">
        <v>14</v>
      </c>
    </row>
    <row r="87" spans="10:20" ht="15.75" thickBot="1">
      <c r="P87" s="11">
        <v>510</v>
      </c>
      <c r="Q87" s="12">
        <v>132</v>
      </c>
      <c r="R87" s="12">
        <v>6</v>
      </c>
      <c r="S87" s="12">
        <v>126</v>
      </c>
      <c r="T87" s="13" t="s">
        <v>15</v>
      </c>
    </row>
    <row r="88" spans="10:20" ht="15.75" thickBot="1">
      <c r="P88" s="11">
        <v>522</v>
      </c>
      <c r="Q88" s="12">
        <v>131</v>
      </c>
      <c r="R88" s="12">
        <v>10</v>
      </c>
      <c r="S88" s="12">
        <v>121</v>
      </c>
      <c r="T88" s="13" t="s">
        <v>16</v>
      </c>
    </row>
    <row r="89" spans="10:20" ht="15.75" thickBot="1">
      <c r="P89" s="11">
        <v>511</v>
      </c>
      <c r="Q89" s="12">
        <v>124</v>
      </c>
      <c r="R89" s="12">
        <v>4</v>
      </c>
      <c r="S89" s="12">
        <v>120</v>
      </c>
      <c r="T89" s="13" t="s">
        <v>17</v>
      </c>
    </row>
    <row r="90" spans="10:20" ht="15.75" thickBot="1">
      <c r="P90" s="27">
        <v>517</v>
      </c>
      <c r="Q90" s="28">
        <v>130</v>
      </c>
      <c r="R90" s="28">
        <v>7</v>
      </c>
      <c r="S90" s="28">
        <v>123</v>
      </c>
      <c r="T90" s="29" t="s">
        <v>18</v>
      </c>
    </row>
    <row r="91" spans="10:20" ht="15.75" thickTop="1"/>
    <row r="93" spans="10:20" ht="15.75" thickBot="1"/>
    <row r="94" spans="10:20" ht="15.75" thickBot="1">
      <c r="J94" s="12">
        <f>J47+1</f>
        <v>78</v>
      </c>
    </row>
    <row r="95" spans="10:20" ht="18.75">
      <c r="S95" s="55" t="s">
        <v>27</v>
      </c>
      <c r="T95" s="55"/>
    </row>
    <row r="96" spans="10:20" ht="18.75">
      <c r="S96" s="55" t="s">
        <v>25</v>
      </c>
      <c r="T96" s="55"/>
    </row>
    <row r="97" spans="10:20" ht="18.75">
      <c r="S97" s="57">
        <v>42099</v>
      </c>
      <c r="T97" s="57"/>
    </row>
    <row r="98" spans="10:20" ht="18.75">
      <c r="T98" s="7"/>
    </row>
    <row r="99" spans="10:20" ht="15.75" thickBot="1"/>
    <row r="100" spans="10:20" ht="16.5" thickTop="1" thickBot="1">
      <c r="P100" s="34"/>
      <c r="Q100" s="35" t="s">
        <v>20</v>
      </c>
      <c r="R100" s="35" t="s">
        <v>0</v>
      </c>
      <c r="S100" s="35" t="s">
        <v>1</v>
      </c>
      <c r="T100" s="36" t="s">
        <v>2</v>
      </c>
    </row>
    <row r="101" spans="10:20" ht="15.75" thickBot="1">
      <c r="P101" s="37"/>
      <c r="Q101" s="38">
        <v>217</v>
      </c>
      <c r="R101" s="38">
        <v>33</v>
      </c>
      <c r="S101" s="38">
        <v>184</v>
      </c>
      <c r="T101" s="39" t="s">
        <v>3</v>
      </c>
    </row>
    <row r="102" spans="10:20" ht="15.75" thickBot="1">
      <c r="P102" s="37"/>
      <c r="Q102" s="38">
        <v>233</v>
      </c>
      <c r="R102" s="38">
        <v>30</v>
      </c>
      <c r="S102" s="38">
        <v>203</v>
      </c>
      <c r="T102" s="39" t="s">
        <v>4</v>
      </c>
    </row>
    <row r="103" spans="10:20" ht="15.75" thickBot="1">
      <c r="P103" s="37"/>
      <c r="Q103" s="38">
        <v>219</v>
      </c>
      <c r="R103" s="38">
        <v>23</v>
      </c>
      <c r="S103" s="38">
        <v>196</v>
      </c>
      <c r="T103" s="39" t="s">
        <v>5</v>
      </c>
    </row>
    <row r="104" spans="10:20" ht="15.75" thickBot="1">
      <c r="P104" s="37">
        <v>913</v>
      </c>
      <c r="Q104" s="38">
        <v>244</v>
      </c>
      <c r="R104" s="38">
        <v>18</v>
      </c>
      <c r="S104" s="38">
        <v>226</v>
      </c>
      <c r="T104" s="39" t="s">
        <v>6</v>
      </c>
    </row>
    <row r="105" spans="10:20" ht="15.75" thickBot="1">
      <c r="P105" s="37">
        <v>918</v>
      </c>
      <c r="Q105" s="38">
        <v>222</v>
      </c>
      <c r="R105" s="38">
        <v>25</v>
      </c>
      <c r="S105" s="38">
        <v>197</v>
      </c>
      <c r="T105" s="39" t="s">
        <v>7</v>
      </c>
    </row>
    <row r="106" spans="10:20" ht="15.75" thickBot="1">
      <c r="P106" s="37">
        <v>938</v>
      </c>
      <c r="Q106" s="38">
        <v>253</v>
      </c>
      <c r="R106" s="38">
        <v>27</v>
      </c>
      <c r="S106" s="38">
        <v>226</v>
      </c>
      <c r="T106" s="39" t="s">
        <v>8</v>
      </c>
    </row>
    <row r="107" spans="10:20" ht="15.75" thickBot="1">
      <c r="P107" s="37">
        <v>967</v>
      </c>
      <c r="Q107" s="38">
        <v>248</v>
      </c>
      <c r="R107" s="38">
        <v>24</v>
      </c>
      <c r="S107" s="38">
        <v>224</v>
      </c>
      <c r="T107" s="39" t="s">
        <v>9</v>
      </c>
    </row>
    <row r="108" spans="10:20" ht="15.75" thickBot="1">
      <c r="P108" s="37">
        <v>965</v>
      </c>
      <c r="Q108" s="38">
        <v>242</v>
      </c>
      <c r="R108" s="38">
        <v>28</v>
      </c>
      <c r="S108" s="38">
        <v>214</v>
      </c>
      <c r="T108" s="39" t="s">
        <v>10</v>
      </c>
    </row>
    <row r="109" spans="10:20" ht="16.5" thickTop="1" thickBot="1">
      <c r="J109" s="14" t="s">
        <v>21</v>
      </c>
      <c r="K109" s="15">
        <v>0.88120567375886527</v>
      </c>
      <c r="P109" s="37">
        <v>965</v>
      </c>
      <c r="Q109" s="38">
        <v>222</v>
      </c>
      <c r="R109" s="38">
        <v>34</v>
      </c>
      <c r="S109" s="38">
        <v>188</v>
      </c>
      <c r="T109" s="39" t="s">
        <v>11</v>
      </c>
    </row>
    <row r="110" spans="10:20" ht="15.75" thickBot="1">
      <c r="J110" s="16" t="s">
        <v>22</v>
      </c>
      <c r="K110" s="11">
        <v>1128</v>
      </c>
      <c r="P110" s="40">
        <v>994</v>
      </c>
      <c r="Q110" s="41">
        <v>282</v>
      </c>
      <c r="R110" s="41">
        <v>42</v>
      </c>
      <c r="S110" s="41">
        <v>240</v>
      </c>
      <c r="T110" s="42" t="s">
        <v>12</v>
      </c>
    </row>
    <row r="111" spans="10:20" ht="15.75" thickBot="1">
      <c r="J111" s="20" t="s">
        <v>23</v>
      </c>
      <c r="K111" s="21">
        <v>128</v>
      </c>
      <c r="P111" s="37">
        <v>957</v>
      </c>
      <c r="Q111" s="38">
        <v>211</v>
      </c>
      <c r="R111" s="38">
        <v>22</v>
      </c>
      <c r="S111" s="38">
        <v>189</v>
      </c>
      <c r="T111" s="39" t="s">
        <v>13</v>
      </c>
    </row>
    <row r="112" spans="10:20" ht="16.5" thickTop="1" thickBot="1">
      <c r="P112" s="37">
        <v>949</v>
      </c>
      <c r="Q112" s="38">
        <v>234</v>
      </c>
      <c r="R112" s="38">
        <v>36</v>
      </c>
      <c r="S112" s="38">
        <v>198</v>
      </c>
      <c r="T112" s="39" t="s">
        <v>14</v>
      </c>
    </row>
    <row r="113" spans="16:20" ht="15.75" thickBot="1">
      <c r="P113" s="37">
        <v>931</v>
      </c>
      <c r="Q113" s="38">
        <v>204</v>
      </c>
      <c r="R113" s="38">
        <v>14</v>
      </c>
      <c r="S113" s="38">
        <v>190</v>
      </c>
      <c r="T113" s="39" t="s">
        <v>15</v>
      </c>
    </row>
    <row r="114" spans="16:20" ht="15.75" thickBot="1">
      <c r="P114" s="37">
        <v>851</v>
      </c>
      <c r="Q114" s="38">
        <v>202</v>
      </c>
      <c r="R114" s="38">
        <v>16</v>
      </c>
      <c r="S114" s="38">
        <v>186</v>
      </c>
      <c r="T114" s="39" t="s">
        <v>16</v>
      </c>
    </row>
    <row r="115" spans="16:20" ht="15.75" thickBot="1">
      <c r="P115" s="37">
        <v>844</v>
      </c>
      <c r="Q115" s="38">
        <v>204</v>
      </c>
      <c r="R115" s="38">
        <v>12</v>
      </c>
      <c r="S115" s="38">
        <v>192</v>
      </c>
      <c r="T115" s="39" t="s">
        <v>17</v>
      </c>
    </row>
    <row r="116" spans="16:20" ht="15.75" thickBot="1">
      <c r="P116" s="43">
        <v>797</v>
      </c>
      <c r="Q116" s="44">
        <v>187</v>
      </c>
      <c r="R116" s="44">
        <v>7</v>
      </c>
      <c r="S116" s="44">
        <v>180</v>
      </c>
      <c r="T116" s="45" t="s">
        <v>18</v>
      </c>
    </row>
    <row r="117" spans="16:20" ht="15.75" thickTop="1">
      <c r="P117" s="24"/>
      <c r="Q117" s="24"/>
      <c r="R117" s="24"/>
      <c r="S117" s="24"/>
    </row>
    <row r="118" spans="16:20">
      <c r="P118" s="24"/>
      <c r="Q118" s="24"/>
      <c r="R118" s="24"/>
      <c r="S118" s="24"/>
    </row>
    <row r="120" spans="16:20" ht="15.75" thickBot="1"/>
    <row r="121" spans="16:20" ht="16.5" thickTop="1" thickBot="1">
      <c r="P121" s="34"/>
      <c r="Q121" s="35" t="s">
        <v>20</v>
      </c>
      <c r="R121" s="35" t="s">
        <v>0</v>
      </c>
      <c r="S121" s="35" t="s">
        <v>1</v>
      </c>
      <c r="T121" s="36" t="s">
        <v>2</v>
      </c>
    </row>
    <row r="122" spans="16:20" ht="15.75" thickBot="1">
      <c r="P122" s="37"/>
      <c r="Q122" s="38">
        <v>240</v>
      </c>
      <c r="R122" s="38">
        <v>37</v>
      </c>
      <c r="S122" s="38">
        <v>203</v>
      </c>
      <c r="T122" s="39" t="s">
        <v>3</v>
      </c>
    </row>
    <row r="123" spans="16:20" ht="15.75" thickBot="1">
      <c r="P123" s="37"/>
      <c r="Q123" s="38">
        <v>203</v>
      </c>
      <c r="R123" s="38">
        <v>28</v>
      </c>
      <c r="S123" s="38">
        <v>175</v>
      </c>
      <c r="T123" s="39" t="s">
        <v>4</v>
      </c>
    </row>
    <row r="124" spans="16:20" ht="15.75" thickBot="1">
      <c r="P124" s="37"/>
      <c r="Q124" s="38">
        <v>223</v>
      </c>
      <c r="R124" s="38">
        <v>26</v>
      </c>
      <c r="S124" s="38">
        <v>197</v>
      </c>
      <c r="T124" s="39" t="s">
        <v>5</v>
      </c>
    </row>
    <row r="125" spans="16:20" ht="15.75" thickBot="1">
      <c r="P125" s="37">
        <v>895</v>
      </c>
      <c r="Q125" s="38">
        <v>229</v>
      </c>
      <c r="R125" s="38">
        <v>28</v>
      </c>
      <c r="S125" s="38">
        <v>201</v>
      </c>
      <c r="T125" s="39" t="s">
        <v>6</v>
      </c>
    </row>
    <row r="126" spans="16:20" ht="15.75" thickBot="1">
      <c r="P126" s="37">
        <v>897</v>
      </c>
      <c r="Q126" s="38">
        <v>242</v>
      </c>
      <c r="R126" s="38">
        <v>17</v>
      </c>
      <c r="S126" s="38">
        <v>225</v>
      </c>
      <c r="T126" s="39" t="s">
        <v>7</v>
      </c>
    </row>
    <row r="127" spans="16:20" ht="15.75" thickBot="1">
      <c r="P127" s="37">
        <v>934</v>
      </c>
      <c r="Q127" s="38">
        <v>240</v>
      </c>
      <c r="R127" s="38">
        <v>32</v>
      </c>
      <c r="S127" s="38">
        <v>208</v>
      </c>
      <c r="T127" s="39" t="s">
        <v>8</v>
      </c>
    </row>
    <row r="128" spans="16:20" ht="15.75" thickBot="1">
      <c r="P128" s="37">
        <v>975</v>
      </c>
      <c r="Q128" s="38">
        <v>264</v>
      </c>
      <c r="R128" s="38">
        <v>34</v>
      </c>
      <c r="S128" s="38">
        <v>230</v>
      </c>
      <c r="T128" s="39" t="s">
        <v>19</v>
      </c>
    </row>
    <row r="129" spans="10:20" ht="15.75" thickBot="1">
      <c r="P129" s="40">
        <v>983</v>
      </c>
      <c r="Q129" s="41">
        <v>237</v>
      </c>
      <c r="R129" s="41">
        <v>33</v>
      </c>
      <c r="S129" s="41">
        <v>204</v>
      </c>
      <c r="T129" s="42" t="s">
        <v>10</v>
      </c>
    </row>
    <row r="130" spans="10:20" ht="16.5" thickTop="1" thickBot="1">
      <c r="J130" s="14" t="s">
        <v>21</v>
      </c>
      <c r="K130" s="25">
        <v>0.93087121212121215</v>
      </c>
      <c r="P130" s="37">
        <v>973</v>
      </c>
      <c r="Q130" s="38">
        <v>232</v>
      </c>
      <c r="R130" s="38">
        <v>29</v>
      </c>
      <c r="S130" s="38">
        <v>203</v>
      </c>
      <c r="T130" s="39" t="s">
        <v>11</v>
      </c>
    </row>
    <row r="131" spans="10:20" ht="15.75" thickBot="1">
      <c r="J131" s="16" t="s">
        <v>22</v>
      </c>
      <c r="K131" s="11">
        <v>1056</v>
      </c>
      <c r="P131" s="37">
        <v>965</v>
      </c>
      <c r="Q131" s="38">
        <v>232</v>
      </c>
      <c r="R131" s="38">
        <v>25</v>
      </c>
      <c r="S131" s="38">
        <v>207</v>
      </c>
      <c r="T131" s="39" t="s">
        <v>12</v>
      </c>
    </row>
    <row r="132" spans="10:20" ht="15.75" thickBot="1">
      <c r="J132" s="20" t="s">
        <v>23</v>
      </c>
      <c r="K132" s="21">
        <v>116</v>
      </c>
      <c r="P132" s="37">
        <v>939</v>
      </c>
      <c r="Q132" s="38">
        <v>238</v>
      </c>
      <c r="R132" s="38">
        <v>26</v>
      </c>
      <c r="S132" s="38">
        <v>212</v>
      </c>
      <c r="T132" s="39" t="s">
        <v>13</v>
      </c>
    </row>
    <row r="133" spans="10:20" ht="16.5" thickTop="1" thickBot="1">
      <c r="P133" s="37">
        <v>934</v>
      </c>
      <c r="Q133" s="38">
        <v>232</v>
      </c>
      <c r="R133" s="38">
        <v>27</v>
      </c>
      <c r="S133" s="38">
        <v>205</v>
      </c>
      <c r="T133" s="39" t="s">
        <v>14</v>
      </c>
    </row>
    <row r="134" spans="10:20" ht="15.75" thickBot="1">
      <c r="P134" s="37">
        <v>918</v>
      </c>
      <c r="Q134" s="38">
        <v>216</v>
      </c>
      <c r="R134" s="38">
        <v>15</v>
      </c>
      <c r="S134" s="38">
        <v>201</v>
      </c>
      <c r="T134" s="39" t="s">
        <v>15</v>
      </c>
    </row>
    <row r="135" spans="10:20" ht="15.75" thickBot="1">
      <c r="P135" s="37">
        <v>888</v>
      </c>
      <c r="Q135" s="38">
        <v>202</v>
      </c>
      <c r="R135" s="38">
        <v>12</v>
      </c>
      <c r="S135" s="38">
        <v>190</v>
      </c>
      <c r="T135" s="39" t="s">
        <v>16</v>
      </c>
    </row>
    <row r="136" spans="10:20" ht="15.75" thickBot="1">
      <c r="P136" s="37">
        <v>866</v>
      </c>
      <c r="Q136" s="38">
        <v>216</v>
      </c>
      <c r="R136" s="38">
        <v>17</v>
      </c>
      <c r="S136" s="38">
        <v>199</v>
      </c>
      <c r="T136" s="39" t="s">
        <v>17</v>
      </c>
    </row>
    <row r="137" spans="10:20" ht="15.75" thickBot="1">
      <c r="P137" s="43">
        <v>824</v>
      </c>
      <c r="Q137" s="44">
        <v>190</v>
      </c>
      <c r="R137" s="44">
        <v>8</v>
      </c>
      <c r="S137" s="44">
        <v>182</v>
      </c>
      <c r="T137" s="45" t="s">
        <v>18</v>
      </c>
    </row>
    <row r="138" spans="10:20" ht="15.75" thickTop="1"/>
    <row r="140" spans="10:20" ht="15.75" thickBot="1"/>
    <row r="141" spans="10:20" ht="15.75" thickBot="1">
      <c r="J141" s="12">
        <f>J94+1</f>
        <v>79</v>
      </c>
    </row>
    <row r="142" spans="10:20" ht="18.75">
      <c r="S142" s="55" t="s">
        <v>27</v>
      </c>
      <c r="T142" s="55"/>
    </row>
    <row r="143" spans="10:20" ht="18.75">
      <c r="S143" s="55" t="s">
        <v>26</v>
      </c>
      <c r="T143" s="55"/>
    </row>
    <row r="144" spans="10:20" ht="18.75">
      <c r="S144" s="56">
        <v>42432</v>
      </c>
      <c r="T144" s="56"/>
    </row>
    <row r="145" spans="10:20" ht="18.75">
      <c r="T145" s="7"/>
    </row>
    <row r="146" spans="10:20" ht="15.75" thickBot="1"/>
    <row r="147" spans="10:20" ht="16.5" thickTop="1" thickBot="1">
      <c r="P147" s="8"/>
      <c r="Q147" s="9" t="s">
        <v>20</v>
      </c>
      <c r="R147" s="9" t="s">
        <v>0</v>
      </c>
      <c r="S147" s="9" t="s">
        <v>1</v>
      </c>
      <c r="T147" s="10" t="s">
        <v>2</v>
      </c>
    </row>
    <row r="148" spans="10:20" ht="15.75" thickBot="1">
      <c r="P148" s="11"/>
      <c r="Q148" s="12">
        <f>SUM(R148:S148)</f>
        <v>250</v>
      </c>
      <c r="R148" s="12">
        <v>19</v>
      </c>
      <c r="S148" s="12">
        <v>231</v>
      </c>
      <c r="T148" s="13" t="s">
        <v>3</v>
      </c>
    </row>
    <row r="149" spans="10:20" ht="15.75" thickBot="1">
      <c r="P149" s="11"/>
      <c r="Q149" s="12">
        <f t="shared" ref="Q149:Q163" si="4">SUM(R149:S149)</f>
        <v>242</v>
      </c>
      <c r="R149" s="12">
        <v>26</v>
      </c>
      <c r="S149" s="12">
        <v>216</v>
      </c>
      <c r="T149" s="13" t="s">
        <v>4</v>
      </c>
    </row>
    <row r="150" spans="10:20" ht="15.75" thickBot="1">
      <c r="P150" s="11"/>
      <c r="Q150" s="12">
        <f t="shared" si="4"/>
        <v>281</v>
      </c>
      <c r="R150" s="12">
        <v>29</v>
      </c>
      <c r="S150" s="12">
        <v>252</v>
      </c>
      <c r="T150" s="13" t="s">
        <v>5</v>
      </c>
    </row>
    <row r="151" spans="10:20" ht="15.75" thickBot="1">
      <c r="P151" s="11">
        <v>1084</v>
      </c>
      <c r="Q151" s="12">
        <f t="shared" si="4"/>
        <v>311</v>
      </c>
      <c r="R151" s="12">
        <v>37</v>
      </c>
      <c r="S151" s="12">
        <v>274</v>
      </c>
      <c r="T151" s="13" t="s">
        <v>6</v>
      </c>
    </row>
    <row r="152" spans="10:20" ht="15.75" thickBot="1">
      <c r="P152" s="11">
        <v>1101</v>
      </c>
      <c r="Q152" s="12">
        <f t="shared" si="4"/>
        <v>267</v>
      </c>
      <c r="R152" s="12">
        <v>17</v>
      </c>
      <c r="S152" s="12">
        <v>250</v>
      </c>
      <c r="T152" s="13" t="s">
        <v>7</v>
      </c>
    </row>
    <row r="153" spans="10:20" ht="15.75" thickBot="1">
      <c r="P153" s="11">
        <v>1130</v>
      </c>
      <c r="Q153" s="12">
        <f t="shared" si="4"/>
        <v>271</v>
      </c>
      <c r="R153" s="12">
        <v>22</v>
      </c>
      <c r="S153" s="12">
        <v>249</v>
      </c>
      <c r="T153" s="13" t="s">
        <v>8</v>
      </c>
    </row>
    <row r="154" spans="10:20" ht="15.75" thickBot="1">
      <c r="P154" s="11">
        <v>1011</v>
      </c>
      <c r="Q154" s="12">
        <f t="shared" si="4"/>
        <v>256</v>
      </c>
      <c r="R154" s="12">
        <v>16</v>
      </c>
      <c r="S154" s="12">
        <v>240</v>
      </c>
      <c r="T154" s="13" t="s">
        <v>9</v>
      </c>
    </row>
    <row r="155" spans="10:20" ht="15.75" thickBot="1">
      <c r="P155" s="11">
        <v>950</v>
      </c>
      <c r="Q155" s="12">
        <f t="shared" si="4"/>
        <v>250</v>
      </c>
      <c r="R155" s="12">
        <v>13</v>
      </c>
      <c r="S155" s="12">
        <v>237</v>
      </c>
      <c r="T155" s="13" t="s">
        <v>10</v>
      </c>
    </row>
    <row r="156" spans="10:20" ht="16.5" thickTop="1" thickBot="1">
      <c r="J156" s="14" t="s">
        <v>21</v>
      </c>
      <c r="K156" s="15">
        <v>0.91340361445783136</v>
      </c>
      <c r="P156" s="11">
        <v>1015</v>
      </c>
      <c r="Q156" s="12">
        <f t="shared" si="4"/>
        <v>332</v>
      </c>
      <c r="R156" s="12">
        <v>32</v>
      </c>
      <c r="S156" s="12">
        <v>300</v>
      </c>
      <c r="T156" s="13" t="s">
        <v>11</v>
      </c>
    </row>
    <row r="157" spans="10:20" ht="15.75" thickBot="1">
      <c r="J157" s="16" t="s">
        <v>22</v>
      </c>
      <c r="K157" s="11">
        <v>1328</v>
      </c>
      <c r="P157" s="30">
        <v>1042</v>
      </c>
      <c r="Q157" s="12">
        <f t="shared" si="4"/>
        <v>298</v>
      </c>
      <c r="R157" s="31">
        <v>28</v>
      </c>
      <c r="S157" s="31">
        <v>270</v>
      </c>
      <c r="T157" s="13" t="s">
        <v>12</v>
      </c>
    </row>
    <row r="158" spans="10:20" ht="15.75" thickBot="1">
      <c r="J158" s="20" t="s">
        <v>23</v>
      </c>
      <c r="K158" s="21">
        <v>110</v>
      </c>
      <c r="P158" s="11">
        <v>1167</v>
      </c>
      <c r="Q158" s="12">
        <f t="shared" si="4"/>
        <v>287</v>
      </c>
      <c r="R158" s="12">
        <v>22</v>
      </c>
      <c r="S158" s="12">
        <v>265</v>
      </c>
      <c r="T158" s="13" t="s">
        <v>13</v>
      </c>
    </row>
    <row r="159" spans="10:20" ht="16.5" thickTop="1" thickBot="1">
      <c r="P159" s="17">
        <v>1213</v>
      </c>
      <c r="Q159" s="18">
        <f t="shared" si="4"/>
        <v>296</v>
      </c>
      <c r="R159" s="18">
        <v>28</v>
      </c>
      <c r="S159" s="18">
        <v>268</v>
      </c>
      <c r="T159" s="19" t="s">
        <v>14</v>
      </c>
    </row>
    <row r="160" spans="10:20" ht="15.6" customHeight="1" thickBot="1">
      <c r="P160" s="11">
        <v>1127</v>
      </c>
      <c r="Q160" s="12">
        <f t="shared" si="4"/>
        <v>246</v>
      </c>
      <c r="R160" s="12">
        <v>12</v>
      </c>
      <c r="S160" s="12">
        <v>234</v>
      </c>
      <c r="T160" s="13" t="s">
        <v>15</v>
      </c>
    </row>
    <row r="161" spans="16:20" ht="15.75" thickBot="1">
      <c r="P161" s="11">
        <v>1110</v>
      </c>
      <c r="Q161" s="12">
        <f t="shared" si="4"/>
        <v>281</v>
      </c>
      <c r="R161" s="12">
        <v>13</v>
      </c>
      <c r="S161" s="12">
        <v>268</v>
      </c>
      <c r="T161" s="13" t="s">
        <v>16</v>
      </c>
    </row>
    <row r="162" spans="16:20" ht="15.75" thickBot="1">
      <c r="P162" s="11">
        <v>1069</v>
      </c>
      <c r="Q162" s="12">
        <f t="shared" si="4"/>
        <v>246</v>
      </c>
      <c r="R162" s="12">
        <v>15</v>
      </c>
      <c r="S162" s="12">
        <v>231</v>
      </c>
      <c r="T162" s="13" t="s">
        <v>17</v>
      </c>
    </row>
    <row r="163" spans="16:20" ht="15.75" thickBot="1">
      <c r="P163" s="21">
        <v>1024</v>
      </c>
      <c r="Q163" s="12">
        <f t="shared" si="4"/>
        <v>251</v>
      </c>
      <c r="R163" s="22">
        <v>7</v>
      </c>
      <c r="S163" s="22">
        <v>244</v>
      </c>
      <c r="T163" s="23" t="s">
        <v>18</v>
      </c>
    </row>
    <row r="164" spans="16:20" ht="15.75" thickTop="1">
      <c r="P164" s="24"/>
      <c r="Q164" s="24"/>
      <c r="R164" s="24"/>
      <c r="S164" s="24"/>
    </row>
    <row r="165" spans="16:20">
      <c r="P165" s="24"/>
      <c r="Q165" s="24"/>
      <c r="R165" s="24"/>
      <c r="S165" s="24"/>
    </row>
    <row r="167" spans="16:20" ht="15.75" thickBot="1"/>
    <row r="168" spans="16:20" ht="16.5" thickTop="1" thickBot="1">
      <c r="P168" s="8"/>
      <c r="Q168" s="9" t="s">
        <v>20</v>
      </c>
      <c r="R168" s="9" t="s">
        <v>0</v>
      </c>
      <c r="S168" s="9" t="s">
        <v>1</v>
      </c>
      <c r="T168" s="10" t="s">
        <v>2</v>
      </c>
    </row>
    <row r="169" spans="16:20" ht="15.75" thickBot="1">
      <c r="P169" s="11"/>
      <c r="Q169" s="12">
        <f>SUM(R169:S169)</f>
        <v>251</v>
      </c>
      <c r="R169" s="12">
        <v>31</v>
      </c>
      <c r="S169" s="12">
        <v>220</v>
      </c>
      <c r="T169" s="13" t="s">
        <v>3</v>
      </c>
    </row>
    <row r="170" spans="16:20" ht="15.75" thickBot="1">
      <c r="P170" s="11"/>
      <c r="Q170" s="12">
        <f t="shared" ref="Q170:Q184" si="5">SUM(R170:S170)</f>
        <v>296</v>
      </c>
      <c r="R170" s="12">
        <v>24</v>
      </c>
      <c r="S170" s="12">
        <v>272</v>
      </c>
      <c r="T170" s="13" t="s">
        <v>4</v>
      </c>
    </row>
    <row r="171" spans="16:20" ht="15.75" thickBot="1">
      <c r="P171" s="11"/>
      <c r="Q171" s="12">
        <f t="shared" si="5"/>
        <v>242</v>
      </c>
      <c r="R171" s="12">
        <v>37</v>
      </c>
      <c r="S171" s="12">
        <v>205</v>
      </c>
      <c r="T171" s="13" t="s">
        <v>5</v>
      </c>
    </row>
    <row r="172" spans="16:20" ht="15.75" thickBot="1">
      <c r="P172" s="11">
        <f>SUM(Q169:Q172)</f>
        <v>1036</v>
      </c>
      <c r="Q172" s="12">
        <f t="shared" si="5"/>
        <v>247</v>
      </c>
      <c r="R172" s="12">
        <v>23</v>
      </c>
      <c r="S172" s="12">
        <v>224</v>
      </c>
      <c r="T172" s="13" t="s">
        <v>6</v>
      </c>
    </row>
    <row r="173" spans="16:20" ht="15.75" thickBot="1">
      <c r="P173" s="11">
        <f t="shared" ref="P173:P184" si="6">SUM(Q170:Q173)</f>
        <v>1031</v>
      </c>
      <c r="Q173" s="12">
        <f t="shared" si="5"/>
        <v>246</v>
      </c>
      <c r="R173" s="12">
        <v>19</v>
      </c>
      <c r="S173" s="12">
        <v>227</v>
      </c>
      <c r="T173" s="13" t="s">
        <v>7</v>
      </c>
    </row>
    <row r="174" spans="16:20" ht="15.75" thickBot="1">
      <c r="P174" s="11">
        <f t="shared" si="6"/>
        <v>1044</v>
      </c>
      <c r="Q174" s="12">
        <f t="shared" si="5"/>
        <v>309</v>
      </c>
      <c r="R174" s="12">
        <v>38</v>
      </c>
      <c r="S174" s="12">
        <v>271</v>
      </c>
      <c r="T174" s="13" t="s">
        <v>8</v>
      </c>
    </row>
    <row r="175" spans="16:20" ht="15.75" thickBot="1">
      <c r="P175" s="11">
        <f t="shared" si="6"/>
        <v>1116</v>
      </c>
      <c r="Q175" s="12">
        <f t="shared" si="5"/>
        <v>314</v>
      </c>
      <c r="R175" s="12">
        <v>24</v>
      </c>
      <c r="S175" s="12">
        <v>290</v>
      </c>
      <c r="T175" s="13" t="s">
        <v>19</v>
      </c>
    </row>
    <row r="176" spans="16:20" ht="15.75" thickBot="1">
      <c r="P176" s="11">
        <f t="shared" si="6"/>
        <v>1105</v>
      </c>
      <c r="Q176" s="12">
        <f t="shared" si="5"/>
        <v>236</v>
      </c>
      <c r="R176" s="31">
        <v>21</v>
      </c>
      <c r="S176" s="31">
        <v>215</v>
      </c>
      <c r="T176" s="13" t="s">
        <v>10</v>
      </c>
    </row>
    <row r="177" spans="1:25" ht="16.5" thickTop="1" thickBot="1">
      <c r="J177" s="14" t="s">
        <v>21</v>
      </c>
      <c r="K177" s="15">
        <v>0.9060509554140127</v>
      </c>
      <c r="P177" s="17">
        <f t="shared" si="6"/>
        <v>1138</v>
      </c>
      <c r="Q177" s="18">
        <f t="shared" si="5"/>
        <v>279</v>
      </c>
      <c r="R177" s="18">
        <v>25</v>
      </c>
      <c r="S177" s="18">
        <v>254</v>
      </c>
      <c r="T177" s="19" t="s">
        <v>11</v>
      </c>
    </row>
    <row r="178" spans="1:25" ht="15.75" thickBot="1">
      <c r="J178" s="16" t="s">
        <v>22</v>
      </c>
      <c r="K178" s="11">
        <v>1256</v>
      </c>
      <c r="P178" s="11">
        <f t="shared" si="6"/>
        <v>1110</v>
      </c>
      <c r="Q178" s="12">
        <f t="shared" si="5"/>
        <v>281</v>
      </c>
      <c r="R178" s="12">
        <v>31</v>
      </c>
      <c r="S178" s="12">
        <v>250</v>
      </c>
      <c r="T178" s="13" t="s">
        <v>12</v>
      </c>
    </row>
    <row r="179" spans="1:25" ht="15.75" thickBot="1">
      <c r="J179" s="20" t="s">
        <v>23</v>
      </c>
      <c r="K179" s="21">
        <v>108</v>
      </c>
      <c r="P179" s="11">
        <f t="shared" si="6"/>
        <v>1086</v>
      </c>
      <c r="Q179" s="12">
        <f t="shared" si="5"/>
        <v>290</v>
      </c>
      <c r="R179" s="12">
        <v>26</v>
      </c>
      <c r="S179" s="12">
        <v>264</v>
      </c>
      <c r="T179" s="13" t="s">
        <v>13</v>
      </c>
    </row>
    <row r="180" spans="1:25" ht="16.5" thickTop="1" thickBot="1">
      <c r="P180" s="11">
        <f t="shared" si="6"/>
        <v>1115</v>
      </c>
      <c r="Q180" s="12">
        <f t="shared" si="5"/>
        <v>265</v>
      </c>
      <c r="R180" s="12">
        <v>24</v>
      </c>
      <c r="S180" s="12">
        <v>241</v>
      </c>
      <c r="T180" s="13" t="s">
        <v>14</v>
      </c>
    </row>
    <row r="181" spans="1:25" ht="15.75" thickBot="1">
      <c r="P181" s="11">
        <f t="shared" si="6"/>
        <v>1118</v>
      </c>
      <c r="Q181" s="12">
        <f t="shared" si="5"/>
        <v>282</v>
      </c>
      <c r="R181" s="12">
        <v>32</v>
      </c>
      <c r="S181" s="12">
        <v>250</v>
      </c>
      <c r="T181" s="13" t="s">
        <v>15</v>
      </c>
    </row>
    <row r="182" spans="1:25" ht="15.75" thickBot="1">
      <c r="P182" s="11">
        <f t="shared" si="6"/>
        <v>1091</v>
      </c>
      <c r="Q182" s="12">
        <f t="shared" si="5"/>
        <v>254</v>
      </c>
      <c r="R182" s="12">
        <v>21</v>
      </c>
      <c r="S182" s="12">
        <v>233</v>
      </c>
      <c r="T182" s="13" t="s">
        <v>16</v>
      </c>
    </row>
    <row r="183" spans="1:25" ht="15.75" thickBot="1">
      <c r="P183" s="11">
        <f t="shared" si="6"/>
        <v>1048</v>
      </c>
      <c r="Q183" s="12">
        <f t="shared" si="5"/>
        <v>247</v>
      </c>
      <c r="R183" s="12">
        <v>22</v>
      </c>
      <c r="S183" s="12">
        <v>225</v>
      </c>
      <c r="T183" s="13" t="s">
        <v>17</v>
      </c>
    </row>
    <row r="184" spans="1:25" ht="15.75" thickBot="1">
      <c r="P184" s="11">
        <f t="shared" si="6"/>
        <v>1048</v>
      </c>
      <c r="Q184" s="12">
        <f t="shared" si="5"/>
        <v>265</v>
      </c>
      <c r="R184" s="22">
        <v>35</v>
      </c>
      <c r="S184" s="22">
        <v>230</v>
      </c>
      <c r="T184" s="23" t="s">
        <v>18</v>
      </c>
    </row>
    <row r="187" spans="1:25" s="4" customFormat="1" ht="15.75" thickBo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</row>
    <row r="188" spans="1:25" ht="15.75" thickBot="1">
      <c r="J188" s="12">
        <f>J141+1</f>
        <v>80</v>
      </c>
    </row>
    <row r="189" spans="1:25" ht="18.75">
      <c r="S189" s="55" t="s">
        <v>28</v>
      </c>
      <c r="T189" s="55"/>
    </row>
    <row r="190" spans="1:25" ht="18.75">
      <c r="S190" s="55" t="s">
        <v>25</v>
      </c>
      <c r="T190" s="55"/>
    </row>
    <row r="191" spans="1:25" ht="18.75">
      <c r="S191" s="56"/>
      <c r="T191" s="56"/>
    </row>
    <row r="192" spans="1:25" ht="18.75">
      <c r="T192" s="7"/>
      <c r="Y192" s="4"/>
    </row>
    <row r="193" spans="10:25" ht="15.75" thickBot="1">
      <c r="Y193" s="4"/>
    </row>
    <row r="194" spans="10:25" ht="16.5" thickTop="1" thickBot="1">
      <c r="P194" s="8"/>
      <c r="Q194" s="9" t="s">
        <v>20</v>
      </c>
      <c r="R194" s="9" t="s">
        <v>0</v>
      </c>
      <c r="S194" s="9" t="s">
        <v>1</v>
      </c>
      <c r="T194" s="10" t="s">
        <v>2</v>
      </c>
      <c r="Y194" s="4"/>
    </row>
    <row r="195" spans="10:25" ht="15.75" thickBot="1">
      <c r="P195" s="11"/>
      <c r="Q195" s="12">
        <f>SUM(R195:S195)</f>
        <v>266</v>
      </c>
      <c r="R195" s="12">
        <v>12</v>
      </c>
      <c r="S195" s="12">
        <v>254</v>
      </c>
      <c r="T195" s="13" t="s">
        <v>3</v>
      </c>
      <c r="Y195" s="4"/>
    </row>
    <row r="196" spans="10:25" ht="15.75" thickBot="1">
      <c r="P196" s="11"/>
      <c r="Q196" s="12">
        <f t="shared" ref="Q196:Q210" si="7">SUM(R196:S196)</f>
        <v>284</v>
      </c>
      <c r="R196" s="12">
        <v>17</v>
      </c>
      <c r="S196" s="12">
        <v>267</v>
      </c>
      <c r="T196" s="13" t="s">
        <v>4</v>
      </c>
      <c r="Y196" s="4"/>
    </row>
    <row r="197" spans="10:25" ht="15.75" thickBot="1">
      <c r="P197" s="11"/>
      <c r="Q197" s="12">
        <f t="shared" si="7"/>
        <v>294</v>
      </c>
      <c r="R197" s="12">
        <v>25</v>
      </c>
      <c r="S197" s="12">
        <v>269</v>
      </c>
      <c r="T197" s="13" t="s">
        <v>5</v>
      </c>
      <c r="Y197" s="4"/>
    </row>
    <row r="198" spans="10:25" ht="15.75" thickBot="1">
      <c r="P198" s="17">
        <f>SUM(Q195:Q198)</f>
        <v>1074</v>
      </c>
      <c r="Q198" s="18">
        <f t="shared" si="7"/>
        <v>230</v>
      </c>
      <c r="R198" s="18">
        <v>12</v>
      </c>
      <c r="S198" s="18">
        <v>218</v>
      </c>
      <c r="T198" s="19" t="s">
        <v>6</v>
      </c>
      <c r="Y198" s="4"/>
    </row>
    <row r="199" spans="10:25" ht="15.75" thickBot="1">
      <c r="P199" s="30">
        <f t="shared" ref="P199:P210" si="8">SUM(Q196:Q199)</f>
        <v>1044</v>
      </c>
      <c r="Q199" s="12">
        <f t="shared" si="7"/>
        <v>236</v>
      </c>
      <c r="R199" s="12">
        <v>14</v>
      </c>
      <c r="S199" s="12">
        <v>222</v>
      </c>
      <c r="T199" s="13" t="s">
        <v>7</v>
      </c>
      <c r="Y199" s="4"/>
    </row>
    <row r="200" spans="10:25" ht="15.75" thickBot="1">
      <c r="P200" s="30">
        <f t="shared" si="8"/>
        <v>1021</v>
      </c>
      <c r="Q200" s="12">
        <f t="shared" si="7"/>
        <v>261</v>
      </c>
      <c r="R200" s="12">
        <v>14</v>
      </c>
      <c r="S200" s="12">
        <v>247</v>
      </c>
      <c r="T200" s="13" t="s">
        <v>8</v>
      </c>
      <c r="Y200" s="4"/>
    </row>
    <row r="201" spans="10:25" ht="15.75" thickBot="1">
      <c r="P201" s="30">
        <f t="shared" si="8"/>
        <v>966</v>
      </c>
      <c r="Q201" s="12">
        <f t="shared" si="7"/>
        <v>239</v>
      </c>
      <c r="R201" s="12">
        <v>10</v>
      </c>
      <c r="S201" s="12">
        <v>229</v>
      </c>
      <c r="T201" s="13" t="s">
        <v>9</v>
      </c>
      <c r="Y201" s="4"/>
    </row>
    <row r="202" spans="10:25" ht="15.75" thickBot="1">
      <c r="P202" s="30">
        <f t="shared" si="8"/>
        <v>964</v>
      </c>
      <c r="Q202" s="12">
        <f t="shared" si="7"/>
        <v>228</v>
      </c>
      <c r="R202" s="12">
        <v>4</v>
      </c>
      <c r="S202" s="12">
        <v>224</v>
      </c>
      <c r="T202" s="13" t="s">
        <v>10</v>
      </c>
      <c r="Y202" s="4"/>
    </row>
    <row r="203" spans="10:25" ht="16.5" thickTop="1" thickBot="1">
      <c r="J203" s="14" t="s">
        <v>21</v>
      </c>
      <c r="K203" s="15">
        <v>0.91326530612244894</v>
      </c>
      <c r="P203" s="30">
        <f t="shared" si="8"/>
        <v>987</v>
      </c>
      <c r="Q203" s="12">
        <f t="shared" si="7"/>
        <v>259</v>
      </c>
      <c r="R203" s="12">
        <v>12</v>
      </c>
      <c r="S203" s="12">
        <v>247</v>
      </c>
      <c r="T203" s="13" t="s">
        <v>11</v>
      </c>
      <c r="Y203" s="4"/>
    </row>
    <row r="204" spans="10:25" ht="15.75" thickBot="1">
      <c r="J204" s="16" t="s">
        <v>22</v>
      </c>
      <c r="K204" s="3">
        <v>1176</v>
      </c>
      <c r="P204" s="30">
        <f t="shared" si="8"/>
        <v>973</v>
      </c>
      <c r="Q204" s="12">
        <f t="shared" si="7"/>
        <v>247</v>
      </c>
      <c r="R204" s="12">
        <v>12</v>
      </c>
      <c r="S204" s="12">
        <v>235</v>
      </c>
      <c r="T204" s="13" t="s">
        <v>12</v>
      </c>
      <c r="Y204" s="4"/>
    </row>
    <row r="205" spans="10:25" ht="15.75" thickBot="1">
      <c r="J205" s="20" t="s">
        <v>23</v>
      </c>
      <c r="K205" s="26">
        <v>66</v>
      </c>
      <c r="P205" s="30">
        <f t="shared" si="8"/>
        <v>994</v>
      </c>
      <c r="Q205" s="12">
        <f t="shared" si="7"/>
        <v>260</v>
      </c>
      <c r="R205" s="12">
        <v>9</v>
      </c>
      <c r="S205" s="12">
        <v>251</v>
      </c>
      <c r="T205" s="13" t="s">
        <v>13</v>
      </c>
      <c r="Y205" s="4"/>
    </row>
    <row r="206" spans="10:25" ht="16.5" thickTop="1" thickBot="1">
      <c r="P206" s="30">
        <f t="shared" si="8"/>
        <v>1013</v>
      </c>
      <c r="Q206" s="12">
        <f t="shared" si="7"/>
        <v>247</v>
      </c>
      <c r="R206" s="12">
        <v>12</v>
      </c>
      <c r="S206" s="12">
        <v>235</v>
      </c>
      <c r="T206" s="13" t="s">
        <v>14</v>
      </c>
      <c r="Y206" s="4"/>
    </row>
    <row r="207" spans="10:25" ht="15.75" thickBot="1">
      <c r="P207" s="30">
        <f t="shared" si="8"/>
        <v>1026</v>
      </c>
      <c r="Q207" s="12">
        <f t="shared" si="7"/>
        <v>272</v>
      </c>
      <c r="R207" s="12">
        <v>10</v>
      </c>
      <c r="S207" s="12">
        <v>262</v>
      </c>
      <c r="T207" s="13" t="s">
        <v>15</v>
      </c>
      <c r="Y207" s="4"/>
    </row>
    <row r="208" spans="10:25" ht="15.75" thickBot="1">
      <c r="P208" s="30">
        <f t="shared" si="8"/>
        <v>1034</v>
      </c>
      <c r="Q208" s="12">
        <f t="shared" si="7"/>
        <v>255</v>
      </c>
      <c r="R208" s="12">
        <v>9</v>
      </c>
      <c r="S208" s="12">
        <v>246</v>
      </c>
      <c r="T208" s="13" t="s">
        <v>16</v>
      </c>
      <c r="Y208" s="4"/>
    </row>
    <row r="209" spans="10:25" ht="15.75" thickBot="1">
      <c r="P209" s="30">
        <f t="shared" si="8"/>
        <v>998</v>
      </c>
      <c r="Q209" s="12">
        <f t="shared" si="7"/>
        <v>224</v>
      </c>
      <c r="R209" s="12">
        <v>4</v>
      </c>
      <c r="S209" s="12">
        <v>220</v>
      </c>
      <c r="T209" s="13" t="s">
        <v>17</v>
      </c>
      <c r="Y209" s="4"/>
    </row>
    <row r="210" spans="10:25" ht="15.75" thickBot="1">
      <c r="P210" s="32">
        <f t="shared" si="8"/>
        <v>959</v>
      </c>
      <c r="Q210" s="22">
        <f t="shared" si="7"/>
        <v>208</v>
      </c>
      <c r="R210" s="22">
        <v>3</v>
      </c>
      <c r="S210" s="22">
        <v>205</v>
      </c>
      <c r="T210" s="23" t="s">
        <v>18</v>
      </c>
      <c r="Y210" s="4"/>
    </row>
    <row r="211" spans="10:25" ht="15.75" thickTop="1">
      <c r="P211" s="24"/>
      <c r="Q211" s="24"/>
      <c r="R211" s="24"/>
      <c r="S211" s="24"/>
      <c r="Y211" s="4"/>
    </row>
    <row r="212" spans="10:25">
      <c r="P212" s="24"/>
      <c r="Q212" s="24"/>
      <c r="R212" s="24"/>
      <c r="S212" s="24"/>
      <c r="Y212" s="4"/>
    </row>
    <row r="213" spans="10:25">
      <c r="Y213" s="4"/>
    </row>
    <row r="214" spans="10:25" ht="15.75" thickBot="1">
      <c r="Y214" s="4"/>
    </row>
    <row r="215" spans="10:25" ht="16.5" thickTop="1" thickBot="1">
      <c r="P215" s="9"/>
      <c r="Q215" s="9" t="s">
        <v>20</v>
      </c>
      <c r="R215" s="9" t="s">
        <v>0</v>
      </c>
      <c r="S215" s="9" t="s">
        <v>1</v>
      </c>
      <c r="T215" s="10" t="s">
        <v>2</v>
      </c>
      <c r="Y215" s="4"/>
    </row>
    <row r="216" spans="10:25" ht="15.75" thickBot="1">
      <c r="P216" s="11"/>
      <c r="Q216" s="12">
        <v>273</v>
      </c>
      <c r="R216" s="12">
        <v>19</v>
      </c>
      <c r="S216" s="12">
        <v>254</v>
      </c>
      <c r="T216" s="13" t="s">
        <v>3</v>
      </c>
      <c r="Y216" s="4"/>
    </row>
    <row r="217" spans="10:25" ht="15.75" thickBot="1">
      <c r="P217" s="11"/>
      <c r="Q217" s="12">
        <v>262</v>
      </c>
      <c r="R217" s="12">
        <v>23</v>
      </c>
      <c r="S217" s="12">
        <v>239</v>
      </c>
      <c r="T217" s="13" t="s">
        <v>4</v>
      </c>
      <c r="Y217" s="4"/>
    </row>
    <row r="218" spans="10:25" ht="15.75" thickBot="1">
      <c r="P218" s="11"/>
      <c r="Q218" s="12">
        <v>205</v>
      </c>
      <c r="R218" s="12">
        <v>14</v>
      </c>
      <c r="S218" s="12">
        <v>191</v>
      </c>
      <c r="T218" s="13" t="s">
        <v>5</v>
      </c>
      <c r="Y218" s="4"/>
    </row>
    <row r="219" spans="10:25" ht="15.75" thickBot="1">
      <c r="P219" s="17">
        <v>984</v>
      </c>
      <c r="Q219" s="18">
        <v>244</v>
      </c>
      <c r="R219" s="18">
        <v>19</v>
      </c>
      <c r="S219" s="18">
        <v>225</v>
      </c>
      <c r="T219" s="19" t="s">
        <v>6</v>
      </c>
      <c r="Y219" s="4"/>
    </row>
    <row r="220" spans="10:25" ht="15.75" thickBot="1">
      <c r="P220" s="11">
        <v>936</v>
      </c>
      <c r="Q220" s="12">
        <v>225</v>
      </c>
      <c r="R220" s="12">
        <v>13</v>
      </c>
      <c r="S220" s="12">
        <v>212</v>
      </c>
      <c r="T220" s="13" t="s">
        <v>7</v>
      </c>
      <c r="Y220" s="4"/>
    </row>
    <row r="221" spans="10:25" ht="15.75" thickBot="1">
      <c r="P221" s="11">
        <v>882</v>
      </c>
      <c r="Q221" s="12">
        <v>208</v>
      </c>
      <c r="R221" s="12">
        <v>6</v>
      </c>
      <c r="S221" s="12">
        <v>202</v>
      </c>
      <c r="T221" s="13" t="s">
        <v>8</v>
      </c>
      <c r="Y221" s="4"/>
    </row>
    <row r="222" spans="10:25" ht="15.75" thickBot="1">
      <c r="P222" s="11">
        <v>888</v>
      </c>
      <c r="Q222" s="12">
        <v>211</v>
      </c>
      <c r="R222" s="12">
        <v>11</v>
      </c>
      <c r="S222" s="12">
        <v>200</v>
      </c>
      <c r="T222" s="13" t="s">
        <v>19</v>
      </c>
      <c r="Y222" s="4"/>
    </row>
    <row r="223" spans="10:25" ht="15.75" thickBot="1">
      <c r="P223" s="11">
        <v>832</v>
      </c>
      <c r="Q223" s="12">
        <v>188</v>
      </c>
      <c r="R223" s="12">
        <v>3</v>
      </c>
      <c r="S223" s="12">
        <v>185</v>
      </c>
      <c r="T223" s="13" t="s">
        <v>10</v>
      </c>
      <c r="Y223" s="4"/>
    </row>
    <row r="224" spans="10:25" ht="16.5" thickTop="1" thickBot="1">
      <c r="J224" s="14" t="s">
        <v>21</v>
      </c>
      <c r="K224" s="15">
        <v>0.90109890109890112</v>
      </c>
      <c r="P224" s="11">
        <v>819</v>
      </c>
      <c r="Q224" s="12">
        <v>212</v>
      </c>
      <c r="R224" s="12">
        <v>16</v>
      </c>
      <c r="S224" s="12">
        <v>196</v>
      </c>
      <c r="T224" s="13" t="s">
        <v>11</v>
      </c>
      <c r="Y224" s="4"/>
    </row>
    <row r="225" spans="10:27" ht="15.75" thickBot="1">
      <c r="J225" s="16" t="s">
        <v>22</v>
      </c>
      <c r="K225" s="11">
        <v>1092</v>
      </c>
      <c r="P225" s="11">
        <v>801</v>
      </c>
      <c r="Q225" s="12">
        <v>190</v>
      </c>
      <c r="R225" s="12">
        <v>15</v>
      </c>
      <c r="S225" s="12">
        <v>175</v>
      </c>
      <c r="T225" s="13" t="s">
        <v>12</v>
      </c>
      <c r="Y225" s="4"/>
    </row>
    <row r="226" spans="10:27" ht="15.75" thickBot="1">
      <c r="J226" s="20" t="s">
        <v>23</v>
      </c>
      <c r="K226" s="26">
        <v>75</v>
      </c>
      <c r="P226" s="11">
        <v>783</v>
      </c>
      <c r="Q226" s="12">
        <v>193</v>
      </c>
      <c r="R226" s="12">
        <v>6</v>
      </c>
      <c r="S226" s="12">
        <v>187</v>
      </c>
      <c r="T226" s="13" t="s">
        <v>13</v>
      </c>
      <c r="Y226" s="4"/>
    </row>
    <row r="227" spans="10:27" ht="16.5" thickTop="1" thickBot="1">
      <c r="P227" s="11">
        <v>777</v>
      </c>
      <c r="Q227" s="12">
        <v>182</v>
      </c>
      <c r="R227" s="12">
        <v>7</v>
      </c>
      <c r="S227" s="12">
        <v>175</v>
      </c>
      <c r="T227" s="13" t="s">
        <v>14</v>
      </c>
      <c r="Y227" s="4"/>
    </row>
    <row r="228" spans="10:27" ht="15.75" thickBot="1">
      <c r="P228" s="11">
        <v>721</v>
      </c>
      <c r="Q228" s="12">
        <v>156</v>
      </c>
      <c r="R228" s="12">
        <v>4</v>
      </c>
      <c r="S228" s="12">
        <v>152</v>
      </c>
      <c r="T228" s="13" t="s">
        <v>15</v>
      </c>
      <c r="Y228" s="4"/>
    </row>
    <row r="229" spans="10:27" ht="15.75" thickBot="1">
      <c r="P229" s="11">
        <v>675</v>
      </c>
      <c r="Q229" s="12">
        <v>144</v>
      </c>
      <c r="R229" s="12">
        <v>5</v>
      </c>
      <c r="S229" s="12">
        <v>139</v>
      </c>
      <c r="T229" s="13" t="s">
        <v>16</v>
      </c>
      <c r="Y229" s="4"/>
    </row>
    <row r="230" spans="10:27" ht="15.75" thickBot="1">
      <c r="P230" s="11">
        <v>618</v>
      </c>
      <c r="Q230" s="12">
        <v>136</v>
      </c>
      <c r="R230" s="12">
        <v>3</v>
      </c>
      <c r="S230" s="12">
        <v>133</v>
      </c>
      <c r="T230" s="13" t="s">
        <v>17</v>
      </c>
      <c r="Y230" s="4"/>
    </row>
    <row r="231" spans="10:27" ht="15.75" thickBot="1">
      <c r="P231" s="21">
        <v>577</v>
      </c>
      <c r="Q231" s="22">
        <v>141</v>
      </c>
      <c r="R231" s="22">
        <v>4</v>
      </c>
      <c r="S231" s="22">
        <v>137</v>
      </c>
      <c r="T231" s="23" t="s">
        <v>18</v>
      </c>
      <c r="Y231" s="4"/>
    </row>
    <row r="232" spans="10:27" ht="15.75" thickTop="1">
      <c r="Y232" s="4"/>
    </row>
    <row r="233" spans="10:27">
      <c r="Y233" s="4"/>
    </row>
    <row r="234" spans="10:27" ht="15.75" thickBot="1">
      <c r="Y234" s="4"/>
    </row>
    <row r="235" spans="10:27" ht="15.75" thickBot="1">
      <c r="J235" s="12">
        <f>J188+1</f>
        <v>81</v>
      </c>
      <c r="Y235" s="4"/>
    </row>
    <row r="236" spans="10:27" ht="18.75">
      <c r="S236" s="55" t="s">
        <v>28</v>
      </c>
      <c r="T236" s="55"/>
      <c r="Y236" s="4"/>
    </row>
    <row r="237" spans="10:27" ht="18.75">
      <c r="S237" s="55" t="s">
        <v>26</v>
      </c>
      <c r="T237" s="55"/>
      <c r="X237" s="4"/>
      <c r="Y237" s="4"/>
      <c r="Z237" s="4"/>
      <c r="AA237" s="4"/>
    </row>
    <row r="238" spans="10:27" ht="18.75">
      <c r="S238" s="56"/>
      <c r="T238" s="56"/>
      <c r="X238" s="4"/>
      <c r="Y238" s="4"/>
      <c r="Z238" s="4"/>
      <c r="AA238" s="4"/>
    </row>
    <row r="239" spans="10:27" ht="18.75">
      <c r="T239" s="7"/>
      <c r="X239" s="4"/>
      <c r="Y239" s="4"/>
      <c r="Z239" s="4"/>
      <c r="AA239" s="4"/>
    </row>
    <row r="240" spans="10:27" ht="15.75" thickBot="1">
      <c r="X240" s="4"/>
      <c r="Y240" s="4"/>
      <c r="Z240" s="4"/>
      <c r="AA240" s="4"/>
    </row>
    <row r="241" spans="10:27" ht="16.5" thickTop="1" thickBot="1">
      <c r="P241" s="8"/>
      <c r="Q241" s="9" t="s">
        <v>20</v>
      </c>
      <c r="R241" s="9" t="s">
        <v>0</v>
      </c>
      <c r="S241" s="9" t="s">
        <v>1</v>
      </c>
      <c r="T241" s="10" t="s">
        <v>2</v>
      </c>
      <c r="X241" s="4"/>
      <c r="Y241" s="4"/>
      <c r="Z241" s="4"/>
      <c r="AA241" s="4"/>
    </row>
    <row r="242" spans="10:27" ht="15.75" thickBot="1">
      <c r="P242" s="11"/>
      <c r="Q242" s="12">
        <v>152</v>
      </c>
      <c r="R242" s="12">
        <v>7</v>
      </c>
      <c r="S242" s="12">
        <v>145</v>
      </c>
      <c r="T242" s="13" t="s">
        <v>3</v>
      </c>
      <c r="X242" s="4"/>
      <c r="Y242" s="4"/>
      <c r="Z242" s="4"/>
      <c r="AA242" s="4"/>
    </row>
    <row r="243" spans="10:27" ht="15.75" thickBot="1">
      <c r="P243" s="11"/>
      <c r="Q243" s="12">
        <v>174</v>
      </c>
      <c r="R243" s="12">
        <v>4</v>
      </c>
      <c r="S243" s="12">
        <v>170</v>
      </c>
      <c r="T243" s="13" t="s">
        <v>4</v>
      </c>
      <c r="X243" s="4"/>
      <c r="Y243" s="4"/>
      <c r="Z243" s="4"/>
      <c r="AA243" s="4"/>
    </row>
    <row r="244" spans="10:27" ht="15.75" thickBot="1">
      <c r="P244" s="11"/>
      <c r="Q244" s="12">
        <v>152</v>
      </c>
      <c r="R244" s="12">
        <v>6</v>
      </c>
      <c r="S244" s="12">
        <v>146</v>
      </c>
      <c r="T244" s="13" t="s">
        <v>5</v>
      </c>
      <c r="X244" s="4"/>
      <c r="Y244" s="4"/>
      <c r="Z244" s="4"/>
      <c r="AA244" s="4"/>
    </row>
    <row r="245" spans="10:27" ht="15.75" thickBot="1">
      <c r="P245" s="11">
        <v>645</v>
      </c>
      <c r="Q245" s="12">
        <v>167</v>
      </c>
      <c r="R245" s="12">
        <v>7</v>
      </c>
      <c r="S245" s="12">
        <v>160</v>
      </c>
      <c r="T245" s="13" t="s">
        <v>6</v>
      </c>
      <c r="X245" s="4"/>
      <c r="Y245" s="4"/>
      <c r="Z245" s="4"/>
      <c r="AA245" s="4"/>
    </row>
    <row r="246" spans="10:27" ht="15.75" thickBot="1">
      <c r="P246" s="11">
        <v>675</v>
      </c>
      <c r="Q246" s="12">
        <v>182</v>
      </c>
      <c r="R246" s="12">
        <v>7</v>
      </c>
      <c r="S246" s="12">
        <v>175</v>
      </c>
      <c r="T246" s="13" t="s">
        <v>7</v>
      </c>
      <c r="X246" s="4"/>
      <c r="Y246" s="4"/>
      <c r="Z246" s="4"/>
      <c r="AA246" s="4"/>
    </row>
    <row r="247" spans="10:27" ht="15.75" thickBot="1">
      <c r="P247" s="11">
        <v>676</v>
      </c>
      <c r="Q247" s="12">
        <v>175</v>
      </c>
      <c r="R247" s="12">
        <v>5</v>
      </c>
      <c r="S247" s="12">
        <v>170</v>
      </c>
      <c r="T247" s="13" t="s">
        <v>8</v>
      </c>
      <c r="X247" s="4"/>
      <c r="Y247" s="4"/>
      <c r="Z247" s="4"/>
      <c r="AA247" s="4"/>
    </row>
    <row r="248" spans="10:27" ht="15.75" thickBot="1">
      <c r="P248" s="11">
        <v>673</v>
      </c>
      <c r="Q248" s="12">
        <v>149</v>
      </c>
      <c r="R248" s="12">
        <v>9</v>
      </c>
      <c r="S248" s="12">
        <v>140</v>
      </c>
      <c r="T248" s="13" t="s">
        <v>9</v>
      </c>
      <c r="X248" s="4"/>
      <c r="Y248" s="4"/>
      <c r="Z248" s="4"/>
      <c r="AA248" s="4"/>
    </row>
    <row r="249" spans="10:27" ht="15.75" thickBot="1">
      <c r="P249" s="11">
        <v>684</v>
      </c>
      <c r="Q249" s="12">
        <v>178</v>
      </c>
      <c r="R249" s="12">
        <v>8</v>
      </c>
      <c r="S249" s="12">
        <v>170</v>
      </c>
      <c r="T249" s="13" t="s">
        <v>10</v>
      </c>
      <c r="X249" s="4"/>
      <c r="Y249" s="4"/>
      <c r="Z249" s="4"/>
      <c r="AA249" s="4"/>
    </row>
    <row r="250" spans="10:27" ht="16.5" thickTop="1" thickBot="1">
      <c r="J250" s="14" t="s">
        <v>21</v>
      </c>
      <c r="K250" s="15">
        <v>0.75859374999999996</v>
      </c>
      <c r="P250" s="11">
        <v>642</v>
      </c>
      <c r="Q250" s="12">
        <v>140</v>
      </c>
      <c r="R250" s="12">
        <v>8</v>
      </c>
      <c r="S250" s="12">
        <v>132</v>
      </c>
      <c r="T250" s="13" t="s">
        <v>11</v>
      </c>
      <c r="X250" s="4"/>
      <c r="Y250" s="4"/>
      <c r="Z250" s="4"/>
      <c r="AA250" s="4"/>
    </row>
    <row r="251" spans="10:27" ht="15.75" thickBot="1">
      <c r="J251" s="16" t="s">
        <v>22</v>
      </c>
      <c r="K251" s="11">
        <v>1280</v>
      </c>
      <c r="P251" s="11">
        <v>610</v>
      </c>
      <c r="Q251" s="12">
        <v>143</v>
      </c>
      <c r="R251" s="12">
        <v>9</v>
      </c>
      <c r="S251" s="12">
        <v>134</v>
      </c>
      <c r="T251" s="13" t="s">
        <v>12</v>
      </c>
      <c r="X251" s="4"/>
      <c r="Y251" s="4"/>
      <c r="Z251" s="4"/>
      <c r="AA251" s="4"/>
    </row>
    <row r="252" spans="10:27" ht="15.75" thickBot="1">
      <c r="J252" s="20" t="s">
        <v>23</v>
      </c>
      <c r="K252" s="21">
        <v>60</v>
      </c>
      <c r="P252" s="11">
        <v>627</v>
      </c>
      <c r="Q252" s="12">
        <v>166</v>
      </c>
      <c r="R252" s="12">
        <v>6</v>
      </c>
      <c r="S252" s="12">
        <v>160</v>
      </c>
      <c r="T252" s="13" t="s">
        <v>13</v>
      </c>
      <c r="X252" s="4"/>
      <c r="Y252" s="4"/>
      <c r="Z252" s="4"/>
      <c r="AA252" s="4"/>
    </row>
    <row r="253" spans="10:27" ht="16.5" thickTop="1" thickBot="1">
      <c r="P253" s="11">
        <v>609</v>
      </c>
      <c r="Q253" s="12">
        <v>160</v>
      </c>
      <c r="R253" s="12">
        <v>5</v>
      </c>
      <c r="S253" s="12">
        <v>155</v>
      </c>
      <c r="T253" s="13" t="s">
        <v>14</v>
      </c>
      <c r="X253" s="4"/>
      <c r="Y253" s="4"/>
      <c r="Z253" s="4"/>
      <c r="AA253" s="4"/>
    </row>
    <row r="254" spans="10:27" ht="15.75" thickBot="1">
      <c r="P254" s="11">
        <v>677</v>
      </c>
      <c r="Q254" s="12">
        <v>208</v>
      </c>
      <c r="R254" s="12">
        <v>10</v>
      </c>
      <c r="S254" s="12">
        <v>198</v>
      </c>
      <c r="T254" s="13" t="s">
        <v>15</v>
      </c>
      <c r="X254" s="4"/>
      <c r="Y254" s="4"/>
      <c r="Z254" s="4"/>
      <c r="AA254" s="4"/>
    </row>
    <row r="255" spans="10:27" ht="15.75" thickBot="1">
      <c r="P255" s="11">
        <v>742</v>
      </c>
      <c r="Q255" s="12">
        <v>208</v>
      </c>
      <c r="R255" s="12">
        <v>15</v>
      </c>
      <c r="S255" s="12">
        <v>193</v>
      </c>
      <c r="T255" s="13" t="s">
        <v>16</v>
      </c>
      <c r="X255" s="4"/>
      <c r="Y255" s="4"/>
      <c r="Z255" s="4"/>
      <c r="AA255" s="4"/>
    </row>
    <row r="256" spans="10:27" ht="15.75" thickBot="1">
      <c r="P256" s="11">
        <v>896</v>
      </c>
      <c r="Q256" s="12">
        <v>320</v>
      </c>
      <c r="R256" s="12">
        <v>20</v>
      </c>
      <c r="S256" s="12">
        <v>300</v>
      </c>
      <c r="T256" s="13" t="s">
        <v>17</v>
      </c>
      <c r="X256" s="4"/>
      <c r="Y256" s="4"/>
      <c r="Z256" s="4"/>
      <c r="AA256" s="4"/>
    </row>
    <row r="257" spans="10:27" ht="15.75" thickBot="1">
      <c r="P257" s="27">
        <v>971</v>
      </c>
      <c r="Q257" s="28">
        <v>235</v>
      </c>
      <c r="R257" s="28">
        <v>15</v>
      </c>
      <c r="S257" s="28">
        <v>220</v>
      </c>
      <c r="T257" s="29" t="s">
        <v>18</v>
      </c>
      <c r="X257" s="4"/>
      <c r="Y257" s="4"/>
      <c r="Z257" s="4"/>
      <c r="AA257" s="4"/>
    </row>
    <row r="258" spans="10:27" ht="15.75" thickTop="1">
      <c r="P258" s="24"/>
      <c r="Q258" s="24"/>
      <c r="R258" s="24"/>
      <c r="S258" s="24"/>
      <c r="X258" s="4"/>
      <c r="Y258" s="4"/>
      <c r="Z258" s="4"/>
      <c r="AA258" s="4"/>
    </row>
    <row r="259" spans="10:27">
      <c r="P259" s="24"/>
      <c r="Q259" s="24"/>
      <c r="R259" s="24"/>
      <c r="S259" s="24"/>
      <c r="X259" s="4"/>
      <c r="Y259" s="4"/>
      <c r="Z259" s="4"/>
      <c r="AA259" s="4"/>
    </row>
    <row r="260" spans="10:27">
      <c r="X260" s="4"/>
      <c r="Y260" s="4"/>
      <c r="Z260" s="4"/>
      <c r="AA260" s="4"/>
    </row>
    <row r="261" spans="10:27" ht="15.75" thickBot="1">
      <c r="X261" s="4"/>
      <c r="Y261" s="4"/>
      <c r="Z261" s="4"/>
      <c r="AA261" s="4"/>
    </row>
    <row r="262" spans="10:27" ht="16.5" thickTop="1" thickBot="1">
      <c r="P262" s="8"/>
      <c r="Q262" s="9" t="s">
        <v>20</v>
      </c>
      <c r="R262" s="9" t="s">
        <v>0</v>
      </c>
      <c r="S262" s="9" t="s">
        <v>1</v>
      </c>
      <c r="T262" s="10" t="s">
        <v>2</v>
      </c>
      <c r="X262" s="4"/>
      <c r="Y262" s="4"/>
      <c r="Z262" s="4"/>
      <c r="AA262" s="4"/>
    </row>
    <row r="263" spans="10:27" ht="15.75" thickBot="1">
      <c r="P263" s="11"/>
      <c r="Q263" s="12">
        <v>161</v>
      </c>
      <c r="R263" s="12">
        <v>8</v>
      </c>
      <c r="S263" s="12">
        <v>153</v>
      </c>
      <c r="T263" s="13" t="s">
        <v>3</v>
      </c>
      <c r="X263" s="4"/>
      <c r="Y263" s="4"/>
      <c r="Z263" s="4"/>
      <c r="AA263" s="4"/>
    </row>
    <row r="264" spans="10:27" ht="15.75" thickBot="1">
      <c r="P264" s="11"/>
      <c r="Q264" s="12">
        <v>150</v>
      </c>
      <c r="R264" s="12">
        <v>8</v>
      </c>
      <c r="S264" s="12">
        <v>142</v>
      </c>
      <c r="T264" s="13" t="s">
        <v>4</v>
      </c>
      <c r="X264" s="4"/>
      <c r="Y264" s="4"/>
      <c r="Z264" s="4"/>
      <c r="AA264" s="4"/>
    </row>
    <row r="265" spans="10:27" ht="15.75" thickBot="1">
      <c r="P265" s="11"/>
      <c r="Q265" s="12">
        <v>233</v>
      </c>
      <c r="R265" s="12">
        <v>13</v>
      </c>
      <c r="S265" s="12">
        <v>220</v>
      </c>
      <c r="T265" s="13" t="s">
        <v>5</v>
      </c>
      <c r="X265" s="4"/>
      <c r="Y265" s="4"/>
      <c r="Z265" s="4"/>
      <c r="AA265" s="4"/>
    </row>
    <row r="266" spans="10:27" ht="15.75" thickBot="1">
      <c r="P266" s="11">
        <v>751</v>
      </c>
      <c r="Q266" s="12">
        <v>207</v>
      </c>
      <c r="R266" s="12">
        <v>9</v>
      </c>
      <c r="S266" s="12">
        <v>198</v>
      </c>
      <c r="T266" s="13" t="s">
        <v>6</v>
      </c>
      <c r="X266" s="4"/>
      <c r="Y266" s="4"/>
      <c r="Z266" s="4"/>
      <c r="AA266" s="4"/>
    </row>
    <row r="267" spans="10:27" ht="15.75" thickBot="1">
      <c r="P267" s="11">
        <v>851</v>
      </c>
      <c r="Q267" s="12">
        <v>261</v>
      </c>
      <c r="R267" s="12">
        <v>11</v>
      </c>
      <c r="S267" s="12">
        <v>250</v>
      </c>
      <c r="T267" s="13" t="s">
        <v>7</v>
      </c>
      <c r="X267" s="4"/>
      <c r="Y267" s="4"/>
      <c r="Z267" s="4"/>
      <c r="AA267" s="4"/>
    </row>
    <row r="268" spans="10:27" ht="15.75" thickBot="1">
      <c r="P268" s="17">
        <v>909</v>
      </c>
      <c r="Q268" s="18">
        <v>208</v>
      </c>
      <c r="R268" s="18">
        <v>15</v>
      </c>
      <c r="S268" s="18">
        <v>193</v>
      </c>
      <c r="T268" s="19" t="s">
        <v>8</v>
      </c>
      <c r="X268" s="4"/>
      <c r="Y268" s="4"/>
      <c r="Z268" s="4"/>
      <c r="AA268" s="4"/>
    </row>
    <row r="269" spans="10:27" ht="15.75" thickBot="1">
      <c r="P269" s="11">
        <v>844</v>
      </c>
      <c r="Q269" s="12">
        <v>168</v>
      </c>
      <c r="R269" s="12">
        <v>10</v>
      </c>
      <c r="S269" s="12">
        <v>158</v>
      </c>
      <c r="T269" s="13" t="s">
        <v>19</v>
      </c>
      <c r="X269" s="4"/>
      <c r="Y269" s="4"/>
      <c r="Z269" s="4"/>
      <c r="AA269" s="4"/>
    </row>
    <row r="270" spans="10:27" ht="15.75" thickBot="1">
      <c r="P270" s="11">
        <v>819</v>
      </c>
      <c r="Q270" s="12">
        <v>182</v>
      </c>
      <c r="R270" s="12">
        <v>6</v>
      </c>
      <c r="S270" s="12">
        <v>176</v>
      </c>
      <c r="T270" s="13" t="s">
        <v>10</v>
      </c>
      <c r="X270" s="4"/>
      <c r="Y270" s="4"/>
      <c r="Z270" s="4"/>
      <c r="AA270" s="4"/>
    </row>
    <row r="271" spans="10:27" ht="16.5" thickTop="1" thickBot="1">
      <c r="J271" s="14" t="s">
        <v>21</v>
      </c>
      <c r="K271" s="15">
        <v>0.87068965517241381</v>
      </c>
      <c r="P271" s="11">
        <v>703</v>
      </c>
      <c r="Q271" s="12">
        <v>145</v>
      </c>
      <c r="R271" s="12">
        <v>5</v>
      </c>
      <c r="S271" s="12">
        <v>140</v>
      </c>
      <c r="T271" s="13" t="s">
        <v>11</v>
      </c>
      <c r="X271" s="4"/>
      <c r="Y271" s="4"/>
      <c r="Z271" s="4"/>
      <c r="AA271" s="4"/>
    </row>
    <row r="272" spans="10:27" ht="15.75" thickBot="1">
      <c r="J272" s="16" t="s">
        <v>22</v>
      </c>
      <c r="K272" s="3">
        <v>1044</v>
      </c>
      <c r="P272" s="11">
        <v>682</v>
      </c>
      <c r="Q272" s="12">
        <v>187</v>
      </c>
      <c r="R272" s="12">
        <v>14</v>
      </c>
      <c r="S272" s="12">
        <v>173</v>
      </c>
      <c r="T272" s="13" t="s">
        <v>12</v>
      </c>
      <c r="X272" s="4"/>
      <c r="Y272" s="4"/>
      <c r="Z272" s="4"/>
      <c r="AA272" s="4"/>
    </row>
    <row r="273" spans="10:27" ht="15.75" thickBot="1">
      <c r="J273" s="20" t="s">
        <v>23</v>
      </c>
      <c r="K273" s="26">
        <v>48</v>
      </c>
      <c r="P273" s="11">
        <v>685</v>
      </c>
      <c r="Q273" s="12">
        <v>171</v>
      </c>
      <c r="R273" s="12">
        <v>7</v>
      </c>
      <c r="S273" s="12">
        <v>164</v>
      </c>
      <c r="T273" s="13" t="s">
        <v>13</v>
      </c>
      <c r="X273" s="4"/>
      <c r="Y273" s="4"/>
      <c r="Z273" s="4"/>
      <c r="AA273" s="4"/>
    </row>
    <row r="274" spans="10:27" ht="16.5" thickTop="1" thickBot="1">
      <c r="P274" s="11">
        <v>694</v>
      </c>
      <c r="Q274" s="12">
        <v>191</v>
      </c>
      <c r="R274" s="12">
        <v>8</v>
      </c>
      <c r="S274" s="12">
        <v>183</v>
      </c>
      <c r="T274" s="13" t="s">
        <v>14</v>
      </c>
      <c r="X274" s="4"/>
      <c r="Y274" s="4"/>
      <c r="Z274" s="4"/>
      <c r="AA274" s="4"/>
    </row>
    <row r="275" spans="10:27" ht="15.75" thickBot="1">
      <c r="P275" s="11">
        <v>695</v>
      </c>
      <c r="Q275" s="12">
        <v>146</v>
      </c>
      <c r="R275" s="12">
        <v>9</v>
      </c>
      <c r="S275" s="12">
        <v>137</v>
      </c>
      <c r="T275" s="13" t="s">
        <v>15</v>
      </c>
      <c r="X275" s="4"/>
      <c r="Y275" s="4"/>
      <c r="Z275" s="4"/>
      <c r="AA275" s="4"/>
    </row>
    <row r="276" spans="10:27" ht="15.75" thickBot="1">
      <c r="P276" s="11">
        <v>663</v>
      </c>
      <c r="Q276" s="12">
        <v>155</v>
      </c>
      <c r="R276" s="12">
        <v>8</v>
      </c>
      <c r="S276" s="12">
        <v>147</v>
      </c>
      <c r="T276" s="13" t="s">
        <v>16</v>
      </c>
      <c r="X276" s="4"/>
      <c r="Y276" s="4"/>
      <c r="Z276" s="4"/>
      <c r="AA276" s="4"/>
    </row>
    <row r="277" spans="10:27" ht="15.75" thickBot="1">
      <c r="P277" s="11">
        <v>666</v>
      </c>
      <c r="Q277" s="12">
        <v>174</v>
      </c>
      <c r="R277" s="12">
        <v>11</v>
      </c>
      <c r="S277" s="12">
        <v>163</v>
      </c>
      <c r="T277" s="13" t="s">
        <v>17</v>
      </c>
      <c r="X277" s="4"/>
      <c r="Y277" s="4"/>
      <c r="Z277" s="4"/>
      <c r="AA277" s="4"/>
    </row>
    <row r="278" spans="10:27" ht="15.75" thickBot="1">
      <c r="P278" s="32">
        <v>683</v>
      </c>
      <c r="Q278" s="33">
        <v>208</v>
      </c>
      <c r="R278" s="33">
        <v>9</v>
      </c>
      <c r="S278" s="33">
        <v>199</v>
      </c>
      <c r="T278" s="23" t="s">
        <v>18</v>
      </c>
      <c r="X278" s="4"/>
      <c r="Y278" s="4"/>
      <c r="Z278" s="4"/>
      <c r="AA278" s="4"/>
    </row>
    <row r="279" spans="10:27" ht="15.75" thickTop="1">
      <c r="X279" s="4"/>
      <c r="Y279" s="4"/>
      <c r="Z279" s="4"/>
      <c r="AA279" s="4"/>
    </row>
    <row r="280" spans="10:27">
      <c r="X280" s="4"/>
      <c r="Y280" s="4"/>
      <c r="Z280" s="4"/>
      <c r="AA280" s="4"/>
    </row>
    <row r="281" spans="10:27" ht="15.75" thickBot="1">
      <c r="X281" s="4"/>
      <c r="Y281" s="4"/>
      <c r="Z281" s="4"/>
      <c r="AA281" s="4"/>
    </row>
    <row r="282" spans="10:27" ht="15.75" thickBot="1">
      <c r="J282" s="12">
        <f>J235+1</f>
        <v>82</v>
      </c>
      <c r="X282" s="4"/>
      <c r="Y282" s="4"/>
      <c r="Z282" s="4"/>
      <c r="AA282" s="4"/>
    </row>
    <row r="283" spans="10:27">
      <c r="X283" s="4"/>
      <c r="Y283" s="4"/>
      <c r="Z283" s="4"/>
      <c r="AA283" s="4"/>
    </row>
    <row r="284" spans="10:27">
      <c r="X284" s="4"/>
      <c r="Y284" s="4"/>
      <c r="Z284" s="4"/>
      <c r="AA284" s="4"/>
    </row>
    <row r="285" spans="10:27">
      <c r="X285" s="4"/>
      <c r="Y285" s="4"/>
      <c r="Z285" s="4"/>
      <c r="AA285" s="4"/>
    </row>
    <row r="286" spans="10:27">
      <c r="X286" s="4"/>
      <c r="Y286" s="4"/>
      <c r="Z286" s="4"/>
      <c r="AA286" s="4"/>
    </row>
    <row r="287" spans="10:27">
      <c r="X287" s="4"/>
      <c r="Y287" s="4"/>
      <c r="Z287" s="4"/>
      <c r="AA287" s="4"/>
    </row>
    <row r="288" spans="10:27">
      <c r="X288" s="4"/>
      <c r="Y288" s="4"/>
      <c r="Z288" s="4"/>
      <c r="AA288" s="4"/>
    </row>
    <row r="289" spans="24:27">
      <c r="X289" s="4"/>
      <c r="Y289" s="4"/>
      <c r="Z289" s="4"/>
      <c r="AA289" s="4"/>
    </row>
    <row r="290" spans="24:27">
      <c r="X290" s="4"/>
      <c r="Y290" s="4"/>
      <c r="Z290" s="4"/>
      <c r="AA290" s="4"/>
    </row>
    <row r="291" spans="24:27">
      <c r="X291" s="4"/>
      <c r="Y291" s="4"/>
      <c r="Z291" s="4"/>
      <c r="AA291" s="4"/>
    </row>
    <row r="292" spans="24:27">
      <c r="X292" s="4"/>
      <c r="Y292" s="4"/>
      <c r="Z292" s="4"/>
      <c r="AA292" s="4"/>
    </row>
    <row r="293" spans="24:27">
      <c r="X293" s="4"/>
      <c r="Y293" s="4"/>
      <c r="Z293" s="4"/>
      <c r="AA293" s="4"/>
    </row>
    <row r="294" spans="24:27">
      <c r="X294" s="4"/>
      <c r="Y294" s="4"/>
      <c r="Z294" s="4"/>
      <c r="AA294" s="4"/>
    </row>
    <row r="295" spans="24:27">
      <c r="X295" s="4"/>
      <c r="Y295" s="4"/>
      <c r="Z295" s="4"/>
      <c r="AA295" s="4"/>
    </row>
    <row r="296" spans="24:27">
      <c r="X296" s="4"/>
      <c r="Y296" s="4"/>
      <c r="Z296" s="4"/>
      <c r="AA296" s="4"/>
    </row>
    <row r="297" spans="24:27">
      <c r="X297" s="4"/>
      <c r="Y297" s="4"/>
      <c r="Z297" s="4"/>
      <c r="AA297" s="4"/>
    </row>
    <row r="298" spans="24:27">
      <c r="X298" s="4"/>
      <c r="Y298" s="4"/>
      <c r="Z298" s="4"/>
      <c r="AA298" s="4"/>
    </row>
    <row r="299" spans="24:27">
      <c r="X299" s="4"/>
      <c r="Y299" s="4"/>
      <c r="Z299" s="4"/>
      <c r="AA299" s="4"/>
    </row>
    <row r="300" spans="24:27">
      <c r="X300" s="4"/>
      <c r="Y300" s="4"/>
      <c r="Z300" s="4"/>
      <c r="AA300" s="4"/>
    </row>
    <row r="301" spans="24:27">
      <c r="X301" s="4"/>
      <c r="Y301" s="4"/>
      <c r="Z301" s="4"/>
      <c r="AA301" s="4"/>
    </row>
    <row r="302" spans="24:27">
      <c r="X302" s="4"/>
      <c r="Y302" s="4"/>
      <c r="Z302" s="4"/>
      <c r="AA302" s="4"/>
    </row>
    <row r="303" spans="24:27">
      <c r="X303" s="4"/>
      <c r="Y303" s="4"/>
      <c r="Z303" s="4"/>
      <c r="AA303" s="4"/>
    </row>
    <row r="304" spans="24:27">
      <c r="X304" s="4"/>
      <c r="Y304" s="4"/>
      <c r="Z304" s="4"/>
      <c r="AA304" s="4"/>
    </row>
    <row r="305" spans="24:27">
      <c r="X305" s="4"/>
      <c r="Y305" s="4"/>
      <c r="Z305" s="4"/>
      <c r="AA305" s="4"/>
    </row>
    <row r="306" spans="24:27">
      <c r="X306" s="4"/>
      <c r="Y306" s="4"/>
      <c r="Z306" s="4"/>
      <c r="AA306" s="4"/>
    </row>
    <row r="307" spans="24:27">
      <c r="X307" s="4"/>
      <c r="Y307" s="4"/>
      <c r="Z307" s="4"/>
      <c r="AA307" s="4"/>
    </row>
    <row r="308" spans="24:27">
      <c r="X308" s="4"/>
      <c r="Y308" s="4"/>
      <c r="Z308" s="4"/>
      <c r="AA308" s="4"/>
    </row>
    <row r="309" spans="24:27">
      <c r="X309" s="4"/>
      <c r="Y309" s="4"/>
      <c r="Z309" s="4"/>
      <c r="AA309" s="4"/>
    </row>
    <row r="310" spans="24:27">
      <c r="X310" s="4"/>
      <c r="Y310" s="4"/>
      <c r="Z310" s="4"/>
      <c r="AA310" s="4"/>
    </row>
    <row r="311" spans="24:27">
      <c r="X311" s="4"/>
      <c r="Y311" s="4"/>
      <c r="Z311" s="4"/>
      <c r="AA311" s="4"/>
    </row>
    <row r="312" spans="24:27">
      <c r="X312" s="4"/>
      <c r="Y312" s="4"/>
      <c r="Z312" s="4"/>
      <c r="AA312" s="4"/>
    </row>
    <row r="313" spans="24:27">
      <c r="X313" s="4"/>
      <c r="Y313" s="4"/>
      <c r="Z313" s="4"/>
      <c r="AA313" s="4"/>
    </row>
    <row r="314" spans="24:27">
      <c r="X314" s="4"/>
      <c r="Y314" s="4"/>
      <c r="Z314" s="4"/>
      <c r="AA314" s="4"/>
    </row>
    <row r="315" spans="24:27">
      <c r="X315" s="4"/>
      <c r="Y315" s="4"/>
      <c r="Z315" s="4"/>
      <c r="AA315" s="4"/>
    </row>
    <row r="316" spans="24:27">
      <c r="X316" s="4"/>
      <c r="Y316" s="4"/>
      <c r="Z316" s="4"/>
      <c r="AA316" s="4"/>
    </row>
    <row r="317" spans="24:27">
      <c r="X317" s="4"/>
      <c r="Y317" s="4"/>
      <c r="Z317" s="4"/>
      <c r="AA317" s="4"/>
    </row>
    <row r="318" spans="24:27">
      <c r="X318" s="4"/>
      <c r="Y318" s="4"/>
      <c r="Z318" s="4"/>
      <c r="AA318" s="4"/>
    </row>
    <row r="319" spans="24:27">
      <c r="X319" s="4"/>
      <c r="Y319" s="4"/>
      <c r="Z319" s="4"/>
      <c r="AA319" s="4"/>
    </row>
    <row r="320" spans="24:27">
      <c r="X320" s="4"/>
      <c r="Y320" s="4"/>
      <c r="Z320" s="4"/>
      <c r="AA320" s="4"/>
    </row>
    <row r="321" spans="24:27">
      <c r="X321" s="4"/>
      <c r="Y321" s="4"/>
      <c r="Z321" s="4"/>
      <c r="AA321" s="4"/>
    </row>
    <row r="322" spans="24:27">
      <c r="X322" s="4"/>
      <c r="Y322" s="4"/>
      <c r="Z322" s="4"/>
      <c r="AA322" s="4"/>
    </row>
    <row r="323" spans="24:27">
      <c r="X323" s="4"/>
      <c r="Y323" s="4"/>
      <c r="Z323" s="4"/>
      <c r="AA323" s="4"/>
    </row>
    <row r="324" spans="24:27">
      <c r="X324" s="4"/>
      <c r="Y324" s="4"/>
      <c r="Z324" s="4"/>
      <c r="AA324" s="4"/>
    </row>
    <row r="325" spans="24:27">
      <c r="X325" s="4"/>
      <c r="Y325" s="4"/>
      <c r="Z325" s="4"/>
      <c r="AA325" s="4"/>
    </row>
  </sheetData>
  <mergeCells count="18">
    <mergeCell ref="S95:T95"/>
    <mergeCell ref="S96:T96"/>
    <mergeCell ref="S1:T1"/>
    <mergeCell ref="S2:T2"/>
    <mergeCell ref="S3:T3"/>
    <mergeCell ref="S48:T48"/>
    <mergeCell ref="S49:T49"/>
    <mergeCell ref="S50:T50"/>
    <mergeCell ref="S189:T189"/>
    <mergeCell ref="S97:T97"/>
    <mergeCell ref="S142:T142"/>
    <mergeCell ref="S143:T143"/>
    <mergeCell ref="S144:T144"/>
    <mergeCell ref="S236:T236"/>
    <mergeCell ref="S237:T237"/>
    <mergeCell ref="S238:T238"/>
    <mergeCell ref="S190:T190"/>
    <mergeCell ref="S191:T191"/>
  </mergeCells>
  <printOptions gridLines="1"/>
  <pageMargins left="0.5" right="0.5" top="0.75" bottom="0.75" header="0.3" footer="0.3"/>
  <pageSetup paperSize="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ghadeer</dc:creator>
  <cp:lastModifiedBy>Sham Abdallah</cp:lastModifiedBy>
  <cp:lastPrinted>2016-05-06T15:10:36Z</cp:lastPrinted>
  <dcterms:created xsi:type="dcterms:W3CDTF">2016-04-30T09:10:08Z</dcterms:created>
  <dcterms:modified xsi:type="dcterms:W3CDTF">2016-05-06T21:54:43Z</dcterms:modified>
</cp:coreProperties>
</file>